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54EAC614-6165-4500-A379-3FD0113425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tainment-Sec-A " sheetId="4" r:id="rId1"/>
  </sheets>
  <definedNames>
    <definedName name="_xlnm.Print_Titles" localSheetId="0">'Attainment-Sec-A '!$13:$14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" i="4" l="1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16" i="4"/>
  <c r="T77" i="4" l="1"/>
  <c r="T79" i="4" s="1"/>
  <c r="T80" i="4" s="1"/>
  <c r="T81" i="4" s="1"/>
  <c r="U77" i="4" l="1"/>
  <c r="U79" i="4" s="1"/>
  <c r="U80" i="4" s="1"/>
  <c r="U81" i="4" s="1"/>
  <c r="S77" i="4"/>
  <c r="S79" i="4" s="1"/>
  <c r="S80" i="4" s="1"/>
  <c r="S81" i="4" s="1"/>
  <c r="P77" i="4"/>
  <c r="P79" i="4" s="1"/>
  <c r="P80" i="4" s="1"/>
  <c r="P81" i="4" s="1"/>
  <c r="O77" i="4"/>
  <c r="O79" i="4" s="1"/>
  <c r="O80" i="4" s="1"/>
  <c r="O81" i="4" s="1"/>
  <c r="N77" i="4"/>
  <c r="N79" i="4" s="1"/>
  <c r="N80" i="4" s="1"/>
  <c r="N81" i="4" s="1"/>
  <c r="M77" i="4"/>
  <c r="M79" i="4" s="1"/>
  <c r="M80" i="4" s="1"/>
  <c r="M81" i="4" s="1"/>
  <c r="L77" i="4"/>
  <c r="L79" i="4" s="1"/>
  <c r="L80" i="4" s="1"/>
  <c r="L81" i="4" s="1"/>
  <c r="K77" i="4"/>
  <c r="K79" i="4" s="1"/>
  <c r="K80" i="4" s="1"/>
  <c r="K81" i="4" s="1"/>
  <c r="I77" i="4"/>
  <c r="I79" i="4" s="1"/>
  <c r="I80" i="4" s="1"/>
  <c r="I81" i="4" s="1"/>
  <c r="H77" i="4"/>
  <c r="H79" i="4" s="1"/>
  <c r="H80" i="4" s="1"/>
  <c r="H81" i="4" s="1"/>
  <c r="G77" i="4"/>
  <c r="G79" i="4" s="1"/>
  <c r="G80" i="4" s="1"/>
  <c r="G81" i="4" s="1"/>
  <c r="F77" i="4"/>
  <c r="F79" i="4" s="1"/>
  <c r="F80" i="4" s="1"/>
  <c r="F81" i="4" s="1"/>
  <c r="E77" i="4"/>
  <c r="E79" i="4" s="1"/>
  <c r="E80" i="4" s="1"/>
  <c r="E81" i="4" s="1"/>
  <c r="D77" i="4"/>
  <c r="D79" i="4" s="1"/>
  <c r="D80" i="4" l="1"/>
  <c r="D81" i="4" s="1"/>
</calcChain>
</file>

<file path=xl/sharedStrings.xml><?xml version="1.0" encoding="utf-8"?>
<sst xmlns="http://schemas.openxmlformats.org/spreadsheetml/2006/main" count="176" uniqueCount="171">
  <si>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</si>
  <si>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</si>
  <si>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</si>
  <si>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</si>
  <si>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</si>
  <si>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</si>
  <si>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</si>
  <si>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</si>
  <si>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</si>
  <si>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</si>
  <si>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</si>
  <si>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</si>
  <si>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</si>
  <si>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</si>
  <si>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</si>
  <si>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</si>
  <si>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</si>
  <si>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</si>
  <si>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</si>
  <si>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</si>
  <si>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</si>
  <si>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Course Outcome satisfied →</t>
  </si>
  <si>
    <t>Total Students in Class (S1)</t>
  </si>
  <si>
    <t>0 &lt; N ≤ 60%</t>
  </si>
  <si>
    <t>60% &lt; N ≤ 80%</t>
  </si>
  <si>
    <t>80% &lt; N ≤ 100%</t>
  </si>
  <si>
    <t>Written Exam &amp; Performance (20)</t>
  </si>
  <si>
    <t>Total Marks for I Mid Term Assessment (60)</t>
  </si>
  <si>
    <t>Maximum Marks</t>
  </si>
  <si>
    <t>60% of Maximum Marks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</si>
  <si>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</si>
  <si>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</si>
  <si>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</si>
  <si>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</si>
  <si>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</si>
  <si>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Department of Computer Science and Engineering</t>
  </si>
  <si>
    <t>Viva-Voce on I Mid Term Exam day(6)</t>
  </si>
  <si>
    <t>Att. till II Mid Term Exam (6)</t>
  </si>
  <si>
    <t>Viva-Voce on II Mid Term Exam day(6)</t>
  </si>
  <si>
    <t>Written+ Performance in I Mid Term Exam (20+10=30)</t>
  </si>
  <si>
    <t>Written+ Performance in II Mid Term Exam (20+10=30)</t>
  </si>
  <si>
    <t>Attainment Level</t>
  </si>
  <si>
    <t>Criterion of Percentage for CO Attainment Level considering target 60% except attendance</t>
  </si>
  <si>
    <t>CO1 to CO4</t>
  </si>
  <si>
    <t>CO1, CO2</t>
  </si>
  <si>
    <t>CO3, CO4</t>
  </si>
  <si>
    <t>Name of Faculty: Ms. Barkha Jain</t>
  </si>
  <si>
    <t>B. Tech. III___Year ____V____Semester____Sec-A</t>
  </si>
  <si>
    <t>5CS4-22.1 Apply various functions of lexical analyzer using C.</t>
  </si>
  <si>
    <t xml:space="preserve">5CS4-22.2 Demonstrate the use of lex tool to identify patterns, tokens, and regular expressions for lexical analysis </t>
  </si>
  <si>
    <t>5CS4-22.3 Analyze the concept of Context-Free Grammar for calculating First Function.</t>
  </si>
  <si>
    <t>5CS4-22.4 Assess the implementation of YACC programs to recognize complex string patterns and arithmetic expressions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</si>
  <si>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</si>
  <si>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</si>
  <si>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</si>
  <si>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</si>
  <si>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</si>
  <si>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</si>
  <si>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</si>
  <si>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</si>
  <si>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</si>
  <si>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</si>
  <si>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</si>
  <si>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</si>
  <si>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</si>
  <si>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</si>
  <si>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</si>
  <si>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</si>
  <si>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</si>
  <si>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</si>
  <si>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</si>
  <si>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</si>
  <si>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</si>
  <si>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</si>
  <si>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</si>
  <si>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</si>
  <si>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</si>
  <si>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</si>
  <si>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</si>
  <si>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</si>
  <si>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</si>
  <si>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</si>
  <si>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</si>
  <si>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</si>
  <si>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</si>
  <si>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</si>
  <si>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</si>
  <si>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</si>
  <si>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</si>
  <si>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</si>
  <si>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</si>
  <si>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</si>
  <si>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</si>
  <si>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</si>
  <si>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</si>
  <si>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</si>
  <si>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</si>
  <si>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</si>
  <si>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</si>
  <si>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</si>
  <si>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</si>
  <si>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</si>
  <si>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</si>
  <si>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</si>
  <si>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</si>
  <si>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</si>
  <si>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</si>
  <si>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</si>
  <si>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</si>
  <si>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</si>
  <si>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</si>
  <si>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</si>
  <si>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</si>
  <si>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</si>
  <si>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</si>
  <si>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</si>
  <si>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</si>
  <si>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</si>
  <si>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</si>
  <si>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</si>
  <si>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</si>
  <si>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</si>
  <si>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</si>
  <si>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</si>
  <si>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</si>
  <si>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</si>
  <si>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</si>
  <si>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</si>
  <si>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</si>
  <si>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</si>
  <si>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</si>
  <si>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</si>
  <si>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</si>
  <si>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</si>
  <si>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</si>
  <si>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</si>
  <si>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</si>
  <si>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</si>
  <si>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</si>
  <si>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</si>
  <si>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</si>
  <si>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</si>
  <si>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</si>
  <si>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</si>
  <si>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</si>
  <si>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</si>
  <si>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</si>
  <si>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</si>
  <si>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</si>
  <si>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</si>
  <si>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</si>
  <si>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</si>
  <si>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</si>
  <si>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</si>
  <si>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</si>
  <si>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</si>
  <si>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</si>
  <si>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</si>
  <si>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</si>
  <si>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</si>
  <si>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</si>
  <si>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</si>
  <si>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</si>
  <si>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</si>
  <si>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</si>
  <si>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</si>
  <si>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</si>
  <si>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</si>
  <si>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</si>
  <si>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</si>
  <si>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 xml:space="preserve">Name of Laboratory with Course Code: Compiler Design Lab (5CIT4-22)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</si>
</sst>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3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10" fontId="4" fillId="0" borderId="1" xfId="3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vertical="center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14" fillId="4" borderId="7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textRotation="90" wrapText="1"/>
    </xf>
    <xf numFmtId="0" fontId="3" fillId="5" borderId="14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textRotation="90" wrapText="1"/>
    </xf>
    <xf numFmtId="0" fontId="2" fillId="5" borderId="16" xfId="0" applyFont="1" applyFill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2"/>
  <sheetViews>
    <sheetView tabSelected="1" view="pageBreakPreview" topLeftCell="D19" zoomScale="95" zoomScaleNormal="80" zoomScaleSheetLayoutView="95" workbookViewId="0">
      <selection activeCell="S80" sqref="S80:U80"/>
    </sheetView>
  </sheetViews>
  <sheetFormatPr defaultColWidth="9.1796875" defaultRowHeight="14" x14ac:dyDescent="0.35"/>
  <cols>
    <col min="1" max="1" width="6.81640625" style="1" customWidth="1"/>
    <col min="2" max="2" width="18.54296875" style="1" customWidth="1"/>
    <col min="3" max="3" width="29.81640625" style="1" bestFit="1" customWidth="1"/>
    <col min="4" max="9" width="7.81640625" style="1" customWidth="1"/>
    <col min="10" max="10" width="9" style="1" customWidth="1"/>
    <col min="11" max="17" width="7.81640625" style="1" customWidth="1"/>
    <col min="18" max="18" width="9.453125" style="1" customWidth="1"/>
    <col min="19" max="20" width="12.1796875" style="1" customWidth="1"/>
    <col min="21" max="21" width="11.1796875" style="1" customWidth="1"/>
    <col min="22" max="22" width="7.81640625" style="1" customWidth="1"/>
    <col min="23" max="23" width="9.1796875" style="1" customWidth="1"/>
    <col min="24" max="16384" width="9.1796875" style="1"/>
  </cols>
  <sheetData>
    <row r="1" spans="1:23" ht="20.149999999999999" customHeight="1" x14ac:dyDescent="0.35">
      <c r="A1" s="50" t="s">
        <v>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23" ht="20.149999999999999" customHeight="1" x14ac:dyDescent="0.35">
      <c r="A2" s="51" t="s">
        <v>35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20.149999999999999" customHeight="1" x14ac:dyDescent="0.35">
      <c r="A3" s="51" t="s">
        <v>15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20.149999999999999" customHeight="1" x14ac:dyDescent="0.35">
      <c r="A4" s="52" t="s">
        <v>170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 t="s">
        <v>46</v>
      </c>
      <c r="O4" s="52"/>
      <c r="P4" s="52"/>
      <c r="Q4" s="52"/>
      <c r="R4" s="52"/>
      <c r="S4" s="52"/>
      <c r="T4" s="52"/>
      <c r="U4" s="52"/>
      <c r="V4" s="52"/>
      <c r="W4" s="52"/>
    </row>
    <row r="5" spans="1:23" ht="20.149999999999999" customHeight="1" x14ac:dyDescent="0.35">
      <c r="A5" s="52" t="s">
        <v>47</v>
      </c>
      <c r="B5" s="52"/>
      <c r="C5" s="52"/>
      <c r="D5" s="52"/>
      <c r="E5" s="52"/>
      <c r="F5" s="52"/>
      <c r="G5" s="52"/>
      <c r="H5" s="3"/>
      <c r="I5" s="3"/>
      <c r="J5" s="3"/>
      <c r="K5" s="3"/>
      <c r="L5" s="3"/>
      <c r="M5" s="3"/>
      <c r="N5" s="52" t="s">
        <v>14</v>
      </c>
      <c r="O5" s="52"/>
      <c r="P5" s="52"/>
      <c r="Q5" s="52"/>
      <c r="R5" s="52"/>
      <c r="S5" s="52"/>
      <c r="T5" s="4"/>
      <c r="U5" s="3"/>
      <c r="V5" s="3"/>
      <c r="W5" s="3"/>
    </row>
    <row r="6" spans="1:23" ht="20.149999999999999" customHeight="1" x14ac:dyDescent="0.35">
      <c r="A6" s="4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P6" s="4"/>
      <c r="Q6" s="4"/>
      <c r="R6" s="4"/>
      <c r="S6" s="4"/>
      <c r="T6" s="4"/>
      <c r="U6" s="3"/>
      <c r="V6" s="3"/>
      <c r="W6" s="3"/>
    </row>
    <row r="7" spans="1:23" ht="20.149999999999999" customHeight="1" x14ac:dyDescent="0.35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1:23" ht="20.149999999999999" customHeight="1" x14ac:dyDescent="0.35">
      <c r="A8" s="54" t="s">
        <v>48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 ht="20.149999999999999" customHeight="1" x14ac:dyDescent="0.35">
      <c r="A9" s="54" t="s">
        <v>49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1:23" ht="40.5" customHeight="1" x14ac:dyDescent="0.35">
      <c r="A10" s="54" t="s">
        <v>50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3" ht="20.149999999999999" customHeight="1" x14ac:dyDescent="0.35">
      <c r="A11" s="54" t="s">
        <v>51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20.149999999999999" customHeight="1" thickBot="1" x14ac:dyDescent="0.4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</row>
    <row r="13" spans="1:23" ht="39" customHeight="1" thickBot="1" x14ac:dyDescent="0.4">
      <c r="A13" s="55" t="s">
        <v>0</v>
      </c>
      <c r="B13" s="55" t="s">
        <v>1</v>
      </c>
      <c r="C13" s="55" t="s">
        <v>2</v>
      </c>
      <c r="D13" s="57" t="s">
        <v>5</v>
      </c>
      <c r="E13" s="58"/>
      <c r="F13" s="58"/>
      <c r="G13" s="58"/>
      <c r="H13" s="58"/>
      <c r="I13" s="58"/>
      <c r="J13" s="59"/>
      <c r="K13" s="57" t="s">
        <v>6</v>
      </c>
      <c r="L13" s="58"/>
      <c r="M13" s="58"/>
      <c r="N13" s="58"/>
      <c r="O13" s="58"/>
      <c r="P13" s="58"/>
      <c r="Q13" s="59"/>
      <c r="R13" s="78" t="s">
        <v>12</v>
      </c>
      <c r="S13" s="80" t="s">
        <v>13</v>
      </c>
      <c r="T13" s="81"/>
      <c r="U13" s="82"/>
      <c r="V13" s="75" t="s">
        <v>11</v>
      </c>
      <c r="W13" s="60" t="s">
        <v>10</v>
      </c>
    </row>
    <row r="14" spans="1:23" ht="180" customHeight="1" thickBot="1" x14ac:dyDescent="0.4">
      <c r="A14" s="56"/>
      <c r="B14" s="56"/>
      <c r="C14" s="56"/>
      <c r="D14" s="62" t="s">
        <v>39</v>
      </c>
      <c r="E14" s="63"/>
      <c r="F14" s="22" t="s">
        <v>4</v>
      </c>
      <c r="G14" s="23" t="s">
        <v>7</v>
      </c>
      <c r="H14" s="23" t="s">
        <v>8</v>
      </c>
      <c r="I14" s="23" t="s">
        <v>36</v>
      </c>
      <c r="J14" s="18" t="s">
        <v>27</v>
      </c>
      <c r="K14" s="62" t="s">
        <v>40</v>
      </c>
      <c r="L14" s="63"/>
      <c r="M14" s="16" t="s">
        <v>37</v>
      </c>
      <c r="N14" s="17" t="s">
        <v>7</v>
      </c>
      <c r="O14" s="17" t="s">
        <v>8</v>
      </c>
      <c r="P14" s="17" t="s">
        <v>38</v>
      </c>
      <c r="Q14" s="18" t="s">
        <v>27</v>
      </c>
      <c r="R14" s="79"/>
      <c r="S14" s="73" t="s">
        <v>26</v>
      </c>
      <c r="T14" s="74"/>
      <c r="U14" s="19" t="s">
        <v>9</v>
      </c>
      <c r="V14" s="76"/>
      <c r="W14" s="61"/>
    </row>
    <row r="15" spans="1:23" ht="27.75" customHeight="1" thickBot="1" x14ac:dyDescent="0.4">
      <c r="A15" s="71" t="s">
        <v>21</v>
      </c>
      <c r="B15" s="71"/>
      <c r="C15" s="71"/>
      <c r="D15" s="20" t="s">
        <v>17</v>
      </c>
      <c r="E15" s="20" t="s">
        <v>18</v>
      </c>
      <c r="F15" s="77" t="s">
        <v>44</v>
      </c>
      <c r="G15" s="77"/>
      <c r="H15" s="77"/>
      <c r="I15" s="77"/>
      <c r="J15" s="12"/>
      <c r="K15" s="20" t="s">
        <v>19</v>
      </c>
      <c r="L15" s="20" t="s">
        <v>20</v>
      </c>
      <c r="M15" s="77" t="s">
        <v>45</v>
      </c>
      <c r="N15" s="77"/>
      <c r="O15" s="77"/>
      <c r="P15" s="77"/>
      <c r="Q15" s="13"/>
      <c r="R15" s="14"/>
      <c r="S15" s="20" t="s">
        <v>18</v>
      </c>
      <c r="T15" s="20" t="s">
        <v>20</v>
      </c>
      <c r="U15" s="20" t="s">
        <v>43</v>
      </c>
      <c r="V15" s="13"/>
      <c r="W15" s="15"/>
    </row>
    <row r="16" spans="1:23" ht="20.149999999999999" customHeight="1" thickBot="1" x14ac:dyDescent="0.4">
      <c r="A16" s="40">
        <v>1</v>
      </c>
      <c r="B16" s="27" t="s">
        <v>52</v>
      </c>
      <c r="C16" s="27" t="s">
        <v>53</v>
      </c>
      <c r="D16" s="30">
        <v>20</v>
      </c>
      <c r="E16" s="42">
        <v>10</v>
      </c>
      <c r="F16" s="32">
        <v>6</v>
      </c>
      <c r="G16" s="35">
        <v>12</v>
      </c>
      <c r="H16" s="35">
        <v>6</v>
      </c>
      <c r="I16" s="48">
        <v>6</v>
      </c>
      <c r="J16" s="6">
        <f>SUM(D16:I16)</f>
        <v>60</v>
      </c>
      <c r="K16" s="37">
        <v>16</v>
      </c>
      <c r="L16" s="44">
        <v>10</v>
      </c>
      <c r="M16" s="37">
        <v>6</v>
      </c>
      <c r="N16" s="37">
        <v>10</v>
      </c>
      <c r="O16" s="37">
        <v>6</v>
      </c>
      <c r="P16" s="48">
        <v>3</v>
      </c>
      <c r="Q16" s="6">
        <f>SUM(K16:P16)</f>
        <v>51</v>
      </c>
      <c r="R16" s="9">
        <f>ROUND((J16+Q16)/2,0)</f>
        <v>56</v>
      </c>
      <c r="S16" s="38">
        <v>10</v>
      </c>
      <c r="T16" s="38">
        <v>2</v>
      </c>
      <c r="U16" s="44">
        <v>18</v>
      </c>
      <c r="V16" s="7">
        <f>SUM(S16:U16)</f>
        <v>30</v>
      </c>
      <c r="W16" s="8">
        <f>SUM(R16+V16)</f>
        <v>86</v>
      </c>
    </row>
    <row r="17" spans="1:23" ht="20.149999999999999" customHeight="1" thickBot="1" x14ac:dyDescent="0.4">
      <c r="A17" s="41">
        <v>2</v>
      </c>
      <c r="B17" s="29" t="s">
        <v>54</v>
      </c>
      <c r="C17" s="29" t="s">
        <v>55</v>
      </c>
      <c r="D17" s="31">
        <v>20</v>
      </c>
      <c r="E17" s="43">
        <v>10</v>
      </c>
      <c r="F17" s="33">
        <v>6</v>
      </c>
      <c r="G17" s="36">
        <v>12</v>
      </c>
      <c r="H17" s="36">
        <v>6</v>
      </c>
      <c r="I17" s="47">
        <v>6</v>
      </c>
      <c r="J17" s="6">
        <f t="shared" ref="J17:J74" si="0">SUM(D17:I17)</f>
        <v>60</v>
      </c>
      <c r="K17" s="34">
        <v>16</v>
      </c>
      <c r="L17" s="45">
        <v>10</v>
      </c>
      <c r="M17" s="34">
        <v>4</v>
      </c>
      <c r="N17" s="34">
        <v>10</v>
      </c>
      <c r="O17" s="34">
        <v>6</v>
      </c>
      <c r="P17" s="47">
        <v>3</v>
      </c>
      <c r="Q17" s="6">
        <f t="shared" ref="Q17:Q74" si="1">SUM(K17:P17)</f>
        <v>49</v>
      </c>
      <c r="R17" s="9">
        <f t="shared" ref="R17:R74" si="2">ROUND((J17+Q17)/2,0)</f>
        <v>55</v>
      </c>
      <c r="S17" s="39">
        <v>10</v>
      </c>
      <c r="T17" s="39">
        <v>8</v>
      </c>
      <c r="U17" s="45">
        <v>16</v>
      </c>
      <c r="V17" s="7">
        <f t="shared" ref="V17:V74" si="3">SUM(S17:U17)</f>
        <v>34</v>
      </c>
      <c r="W17" s="8">
        <f t="shared" ref="W17:W74" si="4">SUM(R17+V17)</f>
        <v>89</v>
      </c>
    </row>
    <row r="18" spans="1:23" ht="20.149999999999999" customHeight="1" thickBot="1" x14ac:dyDescent="0.4">
      <c r="A18" s="41">
        <v>3</v>
      </c>
      <c r="B18" s="29" t="s">
        <v>56</v>
      </c>
      <c r="C18" s="29" t="s">
        <v>57</v>
      </c>
      <c r="D18" s="31">
        <v>20</v>
      </c>
      <c r="E18" s="43">
        <v>10</v>
      </c>
      <c r="F18" s="33">
        <v>5</v>
      </c>
      <c r="G18" s="36">
        <v>10</v>
      </c>
      <c r="H18" s="36">
        <v>5</v>
      </c>
      <c r="I18" s="47">
        <v>6</v>
      </c>
      <c r="J18" s="6">
        <f t="shared" si="0"/>
        <v>56</v>
      </c>
      <c r="K18" s="34">
        <v>16</v>
      </c>
      <c r="L18" s="45">
        <v>10</v>
      </c>
      <c r="M18" s="34">
        <v>6</v>
      </c>
      <c r="N18" s="34">
        <v>10</v>
      </c>
      <c r="O18" s="34">
        <v>5</v>
      </c>
      <c r="P18" s="47">
        <v>3</v>
      </c>
      <c r="Q18" s="6">
        <f t="shared" si="1"/>
        <v>50</v>
      </c>
      <c r="R18" s="9">
        <f t="shared" si="2"/>
        <v>53</v>
      </c>
      <c r="S18" s="39">
        <v>10</v>
      </c>
      <c r="T18" s="39">
        <v>8</v>
      </c>
      <c r="U18" s="45">
        <v>16</v>
      </c>
      <c r="V18" s="7">
        <f t="shared" si="3"/>
        <v>34</v>
      </c>
      <c r="W18" s="8">
        <f t="shared" si="4"/>
        <v>87</v>
      </c>
    </row>
    <row r="19" spans="1:23" ht="20.149999999999999" customHeight="1" thickBot="1" x14ac:dyDescent="0.4">
      <c r="A19" s="41">
        <v>4</v>
      </c>
      <c r="B19" s="29" t="s">
        <v>58</v>
      </c>
      <c r="C19" s="29" t="s">
        <v>59</v>
      </c>
      <c r="D19" s="31">
        <v>20</v>
      </c>
      <c r="E19" s="43">
        <v>10</v>
      </c>
      <c r="F19" s="33">
        <v>6</v>
      </c>
      <c r="G19" s="36">
        <v>12</v>
      </c>
      <c r="H19" s="36">
        <v>6</v>
      </c>
      <c r="I19" s="47">
        <v>6</v>
      </c>
      <c r="J19" s="6">
        <f t="shared" si="0"/>
        <v>60</v>
      </c>
      <c r="K19" s="34">
        <v>16</v>
      </c>
      <c r="L19" s="45">
        <v>10</v>
      </c>
      <c r="M19" s="34">
        <v>6</v>
      </c>
      <c r="N19" s="34">
        <v>10</v>
      </c>
      <c r="O19" s="34">
        <v>6</v>
      </c>
      <c r="P19" s="47">
        <v>3</v>
      </c>
      <c r="Q19" s="6">
        <f t="shared" si="1"/>
        <v>51</v>
      </c>
      <c r="R19" s="9">
        <f t="shared" si="2"/>
        <v>56</v>
      </c>
      <c r="S19" s="39">
        <v>10</v>
      </c>
      <c r="T19" s="39">
        <v>8</v>
      </c>
      <c r="U19" s="45">
        <v>16</v>
      </c>
      <c r="V19" s="7">
        <f t="shared" si="3"/>
        <v>34</v>
      </c>
      <c r="W19" s="8">
        <f t="shared" si="4"/>
        <v>90</v>
      </c>
    </row>
    <row r="20" spans="1:23" ht="20.149999999999999" customHeight="1" thickBot="1" x14ac:dyDescent="0.4">
      <c r="A20" s="41">
        <v>5</v>
      </c>
      <c r="B20" s="29" t="s">
        <v>60</v>
      </c>
      <c r="C20" s="29" t="s">
        <v>61</v>
      </c>
      <c r="D20" s="31">
        <v>20</v>
      </c>
      <c r="E20" s="43">
        <v>10</v>
      </c>
      <c r="F20" s="34">
        <v>6</v>
      </c>
      <c r="G20" s="36">
        <v>12</v>
      </c>
      <c r="H20" s="36">
        <v>6</v>
      </c>
      <c r="I20" s="47">
        <v>6</v>
      </c>
      <c r="J20" s="6">
        <f t="shared" si="0"/>
        <v>60</v>
      </c>
      <c r="K20" s="34">
        <v>16</v>
      </c>
      <c r="L20" s="45">
        <v>10</v>
      </c>
      <c r="M20" s="34">
        <v>6</v>
      </c>
      <c r="N20" s="34">
        <v>10</v>
      </c>
      <c r="O20" s="34">
        <v>6</v>
      </c>
      <c r="P20" s="47">
        <v>4</v>
      </c>
      <c r="Q20" s="6">
        <f t="shared" si="1"/>
        <v>52</v>
      </c>
      <c r="R20" s="9">
        <f t="shared" si="2"/>
        <v>56</v>
      </c>
      <c r="S20" s="39">
        <v>10</v>
      </c>
      <c r="T20" s="39">
        <v>6</v>
      </c>
      <c r="U20" s="45">
        <v>16</v>
      </c>
      <c r="V20" s="7">
        <f t="shared" si="3"/>
        <v>32</v>
      </c>
      <c r="W20" s="8">
        <f t="shared" si="4"/>
        <v>88</v>
      </c>
    </row>
    <row r="21" spans="1:23" ht="20.149999999999999" customHeight="1" thickBot="1" x14ac:dyDescent="0.4">
      <c r="A21" s="41">
        <v>6</v>
      </c>
      <c r="B21" s="29" t="s">
        <v>62</v>
      </c>
      <c r="C21" s="29" t="s">
        <v>63</v>
      </c>
      <c r="D21" s="31">
        <v>20</v>
      </c>
      <c r="E21" s="43">
        <v>10</v>
      </c>
      <c r="F21" s="34">
        <v>6</v>
      </c>
      <c r="G21" s="36">
        <v>12</v>
      </c>
      <c r="H21" s="36">
        <v>6</v>
      </c>
      <c r="I21" s="47">
        <v>6</v>
      </c>
      <c r="J21" s="6">
        <f t="shared" si="0"/>
        <v>60</v>
      </c>
      <c r="K21" s="34">
        <v>18</v>
      </c>
      <c r="L21" s="45">
        <v>10</v>
      </c>
      <c r="M21" s="34">
        <v>6</v>
      </c>
      <c r="N21" s="34">
        <v>12</v>
      </c>
      <c r="O21" s="34">
        <v>6</v>
      </c>
      <c r="P21" s="47">
        <v>4</v>
      </c>
      <c r="Q21" s="6">
        <f t="shared" si="1"/>
        <v>56</v>
      </c>
      <c r="R21" s="9">
        <f t="shared" si="2"/>
        <v>58</v>
      </c>
      <c r="S21" s="34">
        <v>10</v>
      </c>
      <c r="T21" s="34">
        <v>6</v>
      </c>
      <c r="U21" s="45">
        <v>16</v>
      </c>
      <c r="V21" s="7">
        <f t="shared" si="3"/>
        <v>32</v>
      </c>
      <c r="W21" s="8">
        <f t="shared" si="4"/>
        <v>90</v>
      </c>
    </row>
    <row r="22" spans="1:23" ht="20.149999999999999" customHeight="1" thickBot="1" x14ac:dyDescent="0.4">
      <c r="A22" s="41">
        <v>7</v>
      </c>
      <c r="B22" s="29" t="s">
        <v>64</v>
      </c>
      <c r="C22" s="29" t="s">
        <v>65</v>
      </c>
      <c r="D22" s="31">
        <v>20</v>
      </c>
      <c r="E22" s="43">
        <v>10</v>
      </c>
      <c r="F22" s="34">
        <v>6</v>
      </c>
      <c r="G22" s="36">
        <v>12</v>
      </c>
      <c r="H22" s="36">
        <v>6</v>
      </c>
      <c r="I22" s="47">
        <v>6</v>
      </c>
      <c r="J22" s="6">
        <f t="shared" si="0"/>
        <v>60</v>
      </c>
      <c r="K22" s="34">
        <v>18</v>
      </c>
      <c r="L22" s="43">
        <v>10</v>
      </c>
      <c r="M22" s="34">
        <v>6</v>
      </c>
      <c r="N22" s="34">
        <v>12</v>
      </c>
      <c r="O22" s="34">
        <v>6</v>
      </c>
      <c r="P22" s="47">
        <v>4</v>
      </c>
      <c r="Q22" s="6">
        <f t="shared" si="1"/>
        <v>56</v>
      </c>
      <c r="R22" s="9">
        <f t="shared" si="2"/>
        <v>58</v>
      </c>
      <c r="S22" s="39">
        <v>10</v>
      </c>
      <c r="T22" s="39">
        <v>6</v>
      </c>
      <c r="U22" s="45">
        <v>18</v>
      </c>
      <c r="V22" s="7">
        <f t="shared" si="3"/>
        <v>34</v>
      </c>
      <c r="W22" s="8">
        <f t="shared" si="4"/>
        <v>92</v>
      </c>
    </row>
    <row r="23" spans="1:23" ht="20.149999999999999" customHeight="1" thickBot="1" x14ac:dyDescent="0.4">
      <c r="A23" s="41">
        <v>8</v>
      </c>
      <c r="B23" s="29" t="s">
        <v>66</v>
      </c>
      <c r="C23" s="29" t="s">
        <v>67</v>
      </c>
      <c r="D23" s="31">
        <v>20</v>
      </c>
      <c r="E23" s="43">
        <v>10</v>
      </c>
      <c r="F23" s="34">
        <v>6</v>
      </c>
      <c r="G23" s="36">
        <v>12</v>
      </c>
      <c r="H23" s="36">
        <v>6</v>
      </c>
      <c r="I23" s="47">
        <v>6</v>
      </c>
      <c r="J23" s="6">
        <f t="shared" si="0"/>
        <v>60</v>
      </c>
      <c r="K23" s="34">
        <v>16</v>
      </c>
      <c r="L23" s="45">
        <v>10</v>
      </c>
      <c r="M23" s="34">
        <v>6</v>
      </c>
      <c r="N23" s="34">
        <v>10</v>
      </c>
      <c r="O23" s="34">
        <v>6</v>
      </c>
      <c r="P23" s="47">
        <v>3</v>
      </c>
      <c r="Q23" s="6">
        <f t="shared" si="1"/>
        <v>51</v>
      </c>
      <c r="R23" s="9">
        <f t="shared" si="2"/>
        <v>56</v>
      </c>
      <c r="S23" s="39">
        <v>5</v>
      </c>
      <c r="T23" s="39">
        <v>4</v>
      </c>
      <c r="U23" s="45">
        <v>16</v>
      </c>
      <c r="V23" s="7">
        <f t="shared" si="3"/>
        <v>25</v>
      </c>
      <c r="W23" s="8">
        <f t="shared" si="4"/>
        <v>81</v>
      </c>
    </row>
    <row r="24" spans="1:23" ht="20.149999999999999" customHeight="1" thickBot="1" x14ac:dyDescent="0.4">
      <c r="A24" s="41">
        <v>9</v>
      </c>
      <c r="B24" s="29" t="s">
        <v>68</v>
      </c>
      <c r="C24" s="29" t="s">
        <v>69</v>
      </c>
      <c r="D24" s="31">
        <v>20</v>
      </c>
      <c r="E24" s="43">
        <v>10</v>
      </c>
      <c r="F24" s="34">
        <v>6</v>
      </c>
      <c r="G24" s="36">
        <v>10</v>
      </c>
      <c r="H24" s="36">
        <v>5</v>
      </c>
      <c r="I24" s="47">
        <v>6</v>
      </c>
      <c r="J24" s="6">
        <f t="shared" si="0"/>
        <v>57</v>
      </c>
      <c r="K24" s="34">
        <v>18</v>
      </c>
      <c r="L24" s="45">
        <v>10</v>
      </c>
      <c r="M24" s="34">
        <v>6</v>
      </c>
      <c r="N24" s="34">
        <v>12</v>
      </c>
      <c r="O24" s="34">
        <v>5</v>
      </c>
      <c r="P24" s="47">
        <v>4</v>
      </c>
      <c r="Q24" s="6">
        <f t="shared" si="1"/>
        <v>55</v>
      </c>
      <c r="R24" s="9">
        <f t="shared" si="2"/>
        <v>56</v>
      </c>
      <c r="S24" s="39">
        <v>5</v>
      </c>
      <c r="T24" s="39">
        <v>4</v>
      </c>
      <c r="U24" s="45">
        <v>16</v>
      </c>
      <c r="V24" s="7">
        <f t="shared" si="3"/>
        <v>25</v>
      </c>
      <c r="W24" s="8">
        <f t="shared" si="4"/>
        <v>81</v>
      </c>
    </row>
    <row r="25" spans="1:23" ht="20.149999999999999" customHeight="1" thickBot="1" x14ac:dyDescent="0.4">
      <c r="A25" s="41">
        <v>10</v>
      </c>
      <c r="B25" s="29" t="s">
        <v>70</v>
      </c>
      <c r="C25" s="29" t="s">
        <v>71</v>
      </c>
      <c r="D25" s="31">
        <v>14</v>
      </c>
      <c r="E25" s="43">
        <v>7</v>
      </c>
      <c r="F25" s="33">
        <v>5</v>
      </c>
      <c r="G25" s="36">
        <v>10</v>
      </c>
      <c r="H25" s="36">
        <v>5</v>
      </c>
      <c r="I25" s="47">
        <v>4</v>
      </c>
      <c r="J25" s="6">
        <f t="shared" si="0"/>
        <v>45</v>
      </c>
      <c r="K25" s="34">
        <v>18</v>
      </c>
      <c r="L25" s="45">
        <v>10</v>
      </c>
      <c r="M25" s="34">
        <v>6</v>
      </c>
      <c r="N25" s="34">
        <v>12</v>
      </c>
      <c r="O25" s="34">
        <v>5</v>
      </c>
      <c r="P25" s="47">
        <v>3</v>
      </c>
      <c r="Q25" s="6">
        <f t="shared" si="1"/>
        <v>54</v>
      </c>
      <c r="R25" s="9">
        <f t="shared" si="2"/>
        <v>50</v>
      </c>
      <c r="S25" s="39">
        <v>5</v>
      </c>
      <c r="T25" s="39">
        <v>4</v>
      </c>
      <c r="U25" s="45">
        <v>16</v>
      </c>
      <c r="V25" s="7">
        <f t="shared" si="3"/>
        <v>25</v>
      </c>
      <c r="W25" s="8">
        <f t="shared" si="4"/>
        <v>75</v>
      </c>
    </row>
    <row r="26" spans="1:23" ht="20.149999999999999" customHeight="1" thickBot="1" x14ac:dyDescent="0.4">
      <c r="A26" s="41">
        <v>11</v>
      </c>
      <c r="B26" s="29" t="s">
        <v>72</v>
      </c>
      <c r="C26" s="29" t="s">
        <v>73</v>
      </c>
      <c r="D26" s="31">
        <v>20</v>
      </c>
      <c r="E26" s="43">
        <v>10</v>
      </c>
      <c r="F26" s="33">
        <v>6</v>
      </c>
      <c r="G26" s="36">
        <v>12</v>
      </c>
      <c r="H26" s="36">
        <v>6</v>
      </c>
      <c r="I26" s="47">
        <v>6</v>
      </c>
      <c r="J26" s="6">
        <f t="shared" si="0"/>
        <v>60</v>
      </c>
      <c r="K26" s="34">
        <v>20</v>
      </c>
      <c r="L26" s="45">
        <v>10</v>
      </c>
      <c r="M26" s="34">
        <v>6</v>
      </c>
      <c r="N26" s="34">
        <v>12</v>
      </c>
      <c r="O26" s="34">
        <v>6</v>
      </c>
      <c r="P26" s="47">
        <v>3</v>
      </c>
      <c r="Q26" s="6">
        <f t="shared" si="1"/>
        <v>57</v>
      </c>
      <c r="R26" s="9">
        <f t="shared" si="2"/>
        <v>59</v>
      </c>
      <c r="S26" s="39">
        <v>10</v>
      </c>
      <c r="T26" s="39">
        <v>8</v>
      </c>
      <c r="U26" s="45">
        <v>18</v>
      </c>
      <c r="V26" s="7">
        <f t="shared" si="3"/>
        <v>36</v>
      </c>
      <c r="W26" s="8">
        <f t="shared" si="4"/>
        <v>95</v>
      </c>
    </row>
    <row r="27" spans="1:23" ht="20.149999999999999" customHeight="1" thickBot="1" x14ac:dyDescent="0.4">
      <c r="A27" s="41">
        <v>12</v>
      </c>
      <c r="B27" s="29" t="s">
        <v>74</v>
      </c>
      <c r="C27" s="29" t="s">
        <v>75</v>
      </c>
      <c r="D27" s="31">
        <v>20</v>
      </c>
      <c r="E27" s="43">
        <v>10</v>
      </c>
      <c r="F27" s="33">
        <v>6</v>
      </c>
      <c r="G27" s="36">
        <v>12</v>
      </c>
      <c r="H27" s="36">
        <v>6</v>
      </c>
      <c r="I27" s="47">
        <v>6</v>
      </c>
      <c r="J27" s="6">
        <f t="shared" si="0"/>
        <v>60</v>
      </c>
      <c r="K27" s="34">
        <v>16</v>
      </c>
      <c r="L27" s="45">
        <v>10</v>
      </c>
      <c r="M27" s="34">
        <v>6</v>
      </c>
      <c r="N27" s="34">
        <v>10</v>
      </c>
      <c r="O27" s="34">
        <v>6</v>
      </c>
      <c r="P27" s="47">
        <v>3</v>
      </c>
      <c r="Q27" s="6">
        <f t="shared" si="1"/>
        <v>51</v>
      </c>
      <c r="R27" s="9">
        <f t="shared" si="2"/>
        <v>56</v>
      </c>
      <c r="S27" s="39">
        <v>10</v>
      </c>
      <c r="T27" s="39">
        <v>6</v>
      </c>
      <c r="U27" s="45">
        <v>16</v>
      </c>
      <c r="V27" s="7">
        <f t="shared" si="3"/>
        <v>32</v>
      </c>
      <c r="W27" s="8">
        <f t="shared" si="4"/>
        <v>88</v>
      </c>
    </row>
    <row r="28" spans="1:23" ht="20.149999999999999" customHeight="1" thickBot="1" x14ac:dyDescent="0.4">
      <c r="A28" s="41">
        <v>13</v>
      </c>
      <c r="B28" s="29" t="s">
        <v>76</v>
      </c>
      <c r="C28" s="29" t="s">
        <v>77</v>
      </c>
      <c r="D28" s="31">
        <v>14</v>
      </c>
      <c r="E28" s="43">
        <v>7</v>
      </c>
      <c r="F28" s="33">
        <v>6</v>
      </c>
      <c r="G28" s="36">
        <v>12</v>
      </c>
      <c r="H28" s="36">
        <v>6</v>
      </c>
      <c r="I28" s="47">
        <v>4</v>
      </c>
      <c r="J28" s="6">
        <f t="shared" si="0"/>
        <v>49</v>
      </c>
      <c r="K28" s="34">
        <v>18</v>
      </c>
      <c r="L28" s="45">
        <v>10</v>
      </c>
      <c r="M28" s="34">
        <v>6</v>
      </c>
      <c r="N28" s="34">
        <v>12</v>
      </c>
      <c r="O28" s="34">
        <v>6</v>
      </c>
      <c r="P28" s="47">
        <v>3</v>
      </c>
      <c r="Q28" s="6">
        <f t="shared" si="1"/>
        <v>55</v>
      </c>
      <c r="R28" s="9">
        <f t="shared" si="2"/>
        <v>52</v>
      </c>
      <c r="S28" s="39">
        <v>10</v>
      </c>
      <c r="T28" s="39">
        <v>8</v>
      </c>
      <c r="U28" s="45">
        <v>16</v>
      </c>
      <c r="V28" s="7">
        <f t="shared" si="3"/>
        <v>34</v>
      </c>
      <c r="W28" s="8">
        <f t="shared" si="4"/>
        <v>86</v>
      </c>
    </row>
    <row r="29" spans="1:23" ht="20.149999999999999" customHeight="1" thickBot="1" x14ac:dyDescent="0.4">
      <c r="A29" s="41">
        <v>14</v>
      </c>
      <c r="B29" s="29" t="s">
        <v>78</v>
      </c>
      <c r="C29" s="29" t="s">
        <v>79</v>
      </c>
      <c r="D29" s="31">
        <v>14</v>
      </c>
      <c r="E29" s="43">
        <v>7</v>
      </c>
      <c r="F29" s="33">
        <v>5</v>
      </c>
      <c r="G29" s="36">
        <v>12</v>
      </c>
      <c r="H29" s="36">
        <v>6</v>
      </c>
      <c r="I29" s="47">
        <v>4</v>
      </c>
      <c r="J29" s="6">
        <f t="shared" si="0"/>
        <v>48</v>
      </c>
      <c r="K29" s="34">
        <v>16</v>
      </c>
      <c r="L29" s="45">
        <v>10</v>
      </c>
      <c r="M29" s="34">
        <v>6</v>
      </c>
      <c r="N29" s="34">
        <v>10</v>
      </c>
      <c r="O29" s="34">
        <v>6</v>
      </c>
      <c r="P29" s="47">
        <v>4</v>
      </c>
      <c r="Q29" s="6">
        <f t="shared" si="1"/>
        <v>52</v>
      </c>
      <c r="R29" s="9">
        <f t="shared" si="2"/>
        <v>50</v>
      </c>
      <c r="S29" s="39">
        <v>10</v>
      </c>
      <c r="T29" s="39">
        <v>8</v>
      </c>
      <c r="U29" s="45">
        <v>16</v>
      </c>
      <c r="V29" s="7">
        <f t="shared" si="3"/>
        <v>34</v>
      </c>
      <c r="W29" s="8">
        <f t="shared" si="4"/>
        <v>84</v>
      </c>
    </row>
    <row r="30" spans="1:23" ht="20.149999999999999" customHeight="1" thickBot="1" x14ac:dyDescent="0.4">
      <c r="A30" s="41">
        <v>15</v>
      </c>
      <c r="B30" s="29" t="s">
        <v>80</v>
      </c>
      <c r="C30" s="29" t="s">
        <v>81</v>
      </c>
      <c r="D30" s="31">
        <v>14</v>
      </c>
      <c r="E30" s="43">
        <v>7</v>
      </c>
      <c r="F30" s="33">
        <v>6</v>
      </c>
      <c r="G30" s="36">
        <v>12</v>
      </c>
      <c r="H30" s="36">
        <v>6</v>
      </c>
      <c r="I30" s="47">
        <v>4</v>
      </c>
      <c r="J30" s="6">
        <f t="shared" si="0"/>
        <v>49</v>
      </c>
      <c r="K30" s="34">
        <v>20</v>
      </c>
      <c r="L30" s="45">
        <v>10</v>
      </c>
      <c r="M30" s="34">
        <v>6</v>
      </c>
      <c r="N30" s="34">
        <v>12</v>
      </c>
      <c r="O30" s="34">
        <v>6</v>
      </c>
      <c r="P30" s="47">
        <v>3</v>
      </c>
      <c r="Q30" s="6">
        <f t="shared" si="1"/>
        <v>57</v>
      </c>
      <c r="R30" s="9">
        <f t="shared" si="2"/>
        <v>53</v>
      </c>
      <c r="S30" s="39">
        <v>10</v>
      </c>
      <c r="T30" s="39">
        <v>2</v>
      </c>
      <c r="U30" s="45">
        <v>16</v>
      </c>
      <c r="V30" s="7">
        <f t="shared" si="3"/>
        <v>28</v>
      </c>
      <c r="W30" s="8">
        <f t="shared" si="4"/>
        <v>81</v>
      </c>
    </row>
    <row r="31" spans="1:23" ht="20.149999999999999" customHeight="1" thickBot="1" x14ac:dyDescent="0.4">
      <c r="A31" s="41">
        <v>16</v>
      </c>
      <c r="B31" s="29" t="s">
        <v>82</v>
      </c>
      <c r="C31" s="29" t="s">
        <v>83</v>
      </c>
      <c r="D31" s="31">
        <v>14</v>
      </c>
      <c r="E31" s="43">
        <v>0</v>
      </c>
      <c r="F31" s="33">
        <v>6</v>
      </c>
      <c r="G31" s="36">
        <v>12</v>
      </c>
      <c r="H31" s="36">
        <v>6</v>
      </c>
      <c r="I31" s="47">
        <v>4</v>
      </c>
      <c r="J31" s="6">
        <f t="shared" si="0"/>
        <v>42</v>
      </c>
      <c r="K31" s="34">
        <v>18</v>
      </c>
      <c r="L31" s="45">
        <v>10</v>
      </c>
      <c r="M31" s="34">
        <v>6</v>
      </c>
      <c r="N31" s="34">
        <v>12</v>
      </c>
      <c r="O31" s="34">
        <v>6</v>
      </c>
      <c r="P31" s="47">
        <v>3</v>
      </c>
      <c r="Q31" s="6">
        <f t="shared" si="1"/>
        <v>55</v>
      </c>
      <c r="R31" s="9">
        <f t="shared" si="2"/>
        <v>49</v>
      </c>
      <c r="S31" s="39">
        <v>10</v>
      </c>
      <c r="T31" s="39">
        <v>4</v>
      </c>
      <c r="U31" s="45">
        <v>16</v>
      </c>
      <c r="V31" s="7">
        <f t="shared" si="3"/>
        <v>30</v>
      </c>
      <c r="W31" s="8">
        <f t="shared" si="4"/>
        <v>79</v>
      </c>
    </row>
    <row r="32" spans="1:23" ht="20.149999999999999" customHeight="1" thickBot="1" x14ac:dyDescent="0.4">
      <c r="A32" s="41">
        <v>17</v>
      </c>
      <c r="B32" s="29" t="s">
        <v>84</v>
      </c>
      <c r="C32" s="29" t="s">
        <v>85</v>
      </c>
      <c r="D32" s="31">
        <v>20</v>
      </c>
      <c r="E32" s="43">
        <v>10</v>
      </c>
      <c r="F32" s="33">
        <v>6</v>
      </c>
      <c r="G32" s="36">
        <v>12</v>
      </c>
      <c r="H32" s="36">
        <v>6</v>
      </c>
      <c r="I32" s="47">
        <v>6</v>
      </c>
      <c r="J32" s="6">
        <f t="shared" si="0"/>
        <v>60</v>
      </c>
      <c r="K32" s="34">
        <v>20</v>
      </c>
      <c r="L32" s="45">
        <v>10</v>
      </c>
      <c r="M32" s="34">
        <v>6</v>
      </c>
      <c r="N32" s="34">
        <v>12</v>
      </c>
      <c r="O32" s="34">
        <v>6</v>
      </c>
      <c r="P32" s="47">
        <v>3</v>
      </c>
      <c r="Q32" s="6">
        <f t="shared" si="1"/>
        <v>57</v>
      </c>
      <c r="R32" s="9">
        <f t="shared" si="2"/>
        <v>59</v>
      </c>
      <c r="S32" s="39">
        <v>10</v>
      </c>
      <c r="T32" s="39">
        <v>6</v>
      </c>
      <c r="U32" s="45">
        <v>18</v>
      </c>
      <c r="V32" s="7">
        <f t="shared" si="3"/>
        <v>34</v>
      </c>
      <c r="W32" s="8">
        <f t="shared" si="4"/>
        <v>93</v>
      </c>
    </row>
    <row r="33" spans="1:23" ht="20.149999999999999" customHeight="1" thickBot="1" x14ac:dyDescent="0.4">
      <c r="A33" s="41">
        <v>18</v>
      </c>
      <c r="B33" s="29" t="s">
        <v>86</v>
      </c>
      <c r="C33" s="29" t="s">
        <v>87</v>
      </c>
      <c r="D33" s="31">
        <v>20</v>
      </c>
      <c r="E33" s="43">
        <v>10</v>
      </c>
      <c r="F33" s="33">
        <v>6</v>
      </c>
      <c r="G33" s="36">
        <v>12</v>
      </c>
      <c r="H33" s="36">
        <v>6</v>
      </c>
      <c r="I33" s="47">
        <v>6</v>
      </c>
      <c r="J33" s="6">
        <f t="shared" si="0"/>
        <v>60</v>
      </c>
      <c r="K33" s="34">
        <v>20</v>
      </c>
      <c r="L33" s="45">
        <v>10</v>
      </c>
      <c r="M33" s="34">
        <v>6</v>
      </c>
      <c r="N33" s="34">
        <v>12</v>
      </c>
      <c r="O33" s="34">
        <v>3</v>
      </c>
      <c r="P33" s="47">
        <v>3</v>
      </c>
      <c r="Q33" s="6">
        <f t="shared" si="1"/>
        <v>54</v>
      </c>
      <c r="R33" s="9">
        <f t="shared" si="2"/>
        <v>57</v>
      </c>
      <c r="S33" s="39">
        <v>5</v>
      </c>
      <c r="T33" s="39">
        <v>4</v>
      </c>
      <c r="U33" s="45">
        <v>16</v>
      </c>
      <c r="V33" s="7">
        <f t="shared" si="3"/>
        <v>25</v>
      </c>
      <c r="W33" s="8">
        <f t="shared" si="4"/>
        <v>82</v>
      </c>
    </row>
    <row r="34" spans="1:23" ht="20.149999999999999" customHeight="1" thickBot="1" x14ac:dyDescent="0.4">
      <c r="A34" s="41">
        <v>19</v>
      </c>
      <c r="B34" s="29" t="s">
        <v>88</v>
      </c>
      <c r="C34" s="29" t="s">
        <v>89</v>
      </c>
      <c r="D34" s="31">
        <v>20</v>
      </c>
      <c r="E34" s="43">
        <v>10</v>
      </c>
      <c r="F34" s="33">
        <v>6</v>
      </c>
      <c r="G34" s="36">
        <v>12</v>
      </c>
      <c r="H34" s="36">
        <v>6</v>
      </c>
      <c r="I34" s="47">
        <v>6</v>
      </c>
      <c r="J34" s="6">
        <f t="shared" si="0"/>
        <v>60</v>
      </c>
      <c r="K34" s="34">
        <v>18</v>
      </c>
      <c r="L34" s="45">
        <v>10</v>
      </c>
      <c r="M34" s="34">
        <v>6</v>
      </c>
      <c r="N34" s="34">
        <v>12</v>
      </c>
      <c r="O34" s="34">
        <v>6</v>
      </c>
      <c r="P34" s="47">
        <v>3</v>
      </c>
      <c r="Q34" s="6">
        <f t="shared" si="1"/>
        <v>55</v>
      </c>
      <c r="R34" s="9">
        <f t="shared" si="2"/>
        <v>58</v>
      </c>
      <c r="S34" s="39">
        <v>10</v>
      </c>
      <c r="T34" s="39">
        <v>8</v>
      </c>
      <c r="U34" s="45">
        <v>16</v>
      </c>
      <c r="V34" s="7">
        <f t="shared" si="3"/>
        <v>34</v>
      </c>
      <c r="W34" s="8">
        <f t="shared" si="4"/>
        <v>92</v>
      </c>
    </row>
    <row r="35" spans="1:23" ht="20.149999999999999" customHeight="1" thickBot="1" x14ac:dyDescent="0.4">
      <c r="A35" s="41">
        <v>20</v>
      </c>
      <c r="B35" s="29" t="s">
        <v>90</v>
      </c>
      <c r="C35" s="29" t="s">
        <v>91</v>
      </c>
      <c r="D35" s="31">
        <v>20</v>
      </c>
      <c r="E35" s="43">
        <v>10</v>
      </c>
      <c r="F35" s="33">
        <v>5</v>
      </c>
      <c r="G35" s="36">
        <v>12</v>
      </c>
      <c r="H35" s="36">
        <v>6</v>
      </c>
      <c r="I35" s="47">
        <v>6</v>
      </c>
      <c r="J35" s="6">
        <f t="shared" si="0"/>
        <v>59</v>
      </c>
      <c r="K35" s="34">
        <v>18</v>
      </c>
      <c r="L35" s="45">
        <v>10</v>
      </c>
      <c r="M35" s="34">
        <v>6</v>
      </c>
      <c r="N35" s="34">
        <v>12</v>
      </c>
      <c r="O35" s="34">
        <v>6</v>
      </c>
      <c r="P35" s="47">
        <v>3</v>
      </c>
      <c r="Q35" s="6">
        <f t="shared" si="1"/>
        <v>55</v>
      </c>
      <c r="R35" s="9">
        <f t="shared" si="2"/>
        <v>57</v>
      </c>
      <c r="S35" s="39">
        <v>10</v>
      </c>
      <c r="T35" s="39">
        <v>8</v>
      </c>
      <c r="U35" s="45">
        <v>18</v>
      </c>
      <c r="V35" s="7">
        <f t="shared" si="3"/>
        <v>36</v>
      </c>
      <c r="W35" s="8">
        <f t="shared" si="4"/>
        <v>93</v>
      </c>
    </row>
    <row r="36" spans="1:23" ht="20.149999999999999" customHeight="1" thickBot="1" x14ac:dyDescent="0.4">
      <c r="A36" s="41">
        <v>21</v>
      </c>
      <c r="B36" s="29" t="s">
        <v>92</v>
      </c>
      <c r="C36" s="29" t="s">
        <v>93</v>
      </c>
      <c r="D36" s="31">
        <v>20</v>
      </c>
      <c r="E36" s="43">
        <v>10</v>
      </c>
      <c r="F36" s="33">
        <v>6</v>
      </c>
      <c r="G36" s="36">
        <v>12</v>
      </c>
      <c r="H36" s="36">
        <v>6</v>
      </c>
      <c r="I36" s="47">
        <v>6</v>
      </c>
      <c r="J36" s="6">
        <f t="shared" si="0"/>
        <v>60</v>
      </c>
      <c r="K36" s="34">
        <v>18</v>
      </c>
      <c r="L36" s="45">
        <v>10</v>
      </c>
      <c r="M36" s="34">
        <v>6</v>
      </c>
      <c r="N36" s="34">
        <v>12</v>
      </c>
      <c r="O36" s="34">
        <v>3</v>
      </c>
      <c r="P36" s="47">
        <v>3</v>
      </c>
      <c r="Q36" s="6">
        <f t="shared" si="1"/>
        <v>52</v>
      </c>
      <c r="R36" s="9">
        <f t="shared" si="2"/>
        <v>56</v>
      </c>
      <c r="S36" s="39">
        <v>10</v>
      </c>
      <c r="T36" s="39">
        <v>8</v>
      </c>
      <c r="U36" s="45">
        <v>16</v>
      </c>
      <c r="V36" s="7">
        <f t="shared" si="3"/>
        <v>34</v>
      </c>
      <c r="W36" s="8">
        <f t="shared" si="4"/>
        <v>90</v>
      </c>
    </row>
    <row r="37" spans="1:23" ht="20.149999999999999" customHeight="1" thickBot="1" x14ac:dyDescent="0.4">
      <c r="A37" s="41">
        <v>22</v>
      </c>
      <c r="B37" s="29" t="s">
        <v>94</v>
      </c>
      <c r="C37" s="29" t="s">
        <v>95</v>
      </c>
      <c r="D37" s="31">
        <v>20</v>
      </c>
      <c r="E37" s="43">
        <v>10</v>
      </c>
      <c r="F37" s="33">
        <v>6</v>
      </c>
      <c r="G37" s="36">
        <v>12</v>
      </c>
      <c r="H37" s="36">
        <v>6</v>
      </c>
      <c r="I37" s="47">
        <v>6</v>
      </c>
      <c r="J37" s="6">
        <f t="shared" si="0"/>
        <v>60</v>
      </c>
      <c r="K37" s="34">
        <v>18</v>
      </c>
      <c r="L37" s="45">
        <v>10</v>
      </c>
      <c r="M37" s="34">
        <v>6</v>
      </c>
      <c r="N37" s="34">
        <v>12</v>
      </c>
      <c r="O37" s="34">
        <v>6</v>
      </c>
      <c r="P37" s="47">
        <v>3</v>
      </c>
      <c r="Q37" s="6">
        <f t="shared" si="1"/>
        <v>55</v>
      </c>
      <c r="R37" s="9">
        <f t="shared" si="2"/>
        <v>58</v>
      </c>
      <c r="S37" s="39">
        <v>10</v>
      </c>
      <c r="T37" s="39">
        <v>8</v>
      </c>
      <c r="U37" s="45">
        <v>16</v>
      </c>
      <c r="V37" s="7">
        <f t="shared" si="3"/>
        <v>34</v>
      </c>
      <c r="W37" s="8">
        <f t="shared" si="4"/>
        <v>92</v>
      </c>
    </row>
    <row r="38" spans="1:23" ht="20.149999999999999" customHeight="1" thickBot="1" x14ac:dyDescent="0.4">
      <c r="A38" s="41">
        <v>23</v>
      </c>
      <c r="B38" s="29" t="s">
        <v>96</v>
      </c>
      <c r="C38" s="29" t="s">
        <v>97</v>
      </c>
      <c r="D38" s="31">
        <v>20</v>
      </c>
      <c r="E38" s="43">
        <v>10</v>
      </c>
      <c r="F38" s="33">
        <v>6</v>
      </c>
      <c r="G38" s="36">
        <v>12</v>
      </c>
      <c r="H38" s="36">
        <v>6</v>
      </c>
      <c r="I38" s="47">
        <v>6</v>
      </c>
      <c r="J38" s="6">
        <f t="shared" si="0"/>
        <v>60</v>
      </c>
      <c r="K38" s="34">
        <v>16</v>
      </c>
      <c r="L38" s="45">
        <v>10</v>
      </c>
      <c r="M38" s="34">
        <v>6</v>
      </c>
      <c r="N38" s="34">
        <v>10</v>
      </c>
      <c r="O38" s="34">
        <v>3</v>
      </c>
      <c r="P38" s="47">
        <v>3</v>
      </c>
      <c r="Q38" s="6">
        <f t="shared" si="1"/>
        <v>48</v>
      </c>
      <c r="R38" s="9">
        <f t="shared" si="2"/>
        <v>54</v>
      </c>
      <c r="S38" s="39">
        <v>10</v>
      </c>
      <c r="T38" s="39">
        <v>4</v>
      </c>
      <c r="U38" s="45">
        <v>18</v>
      </c>
      <c r="V38" s="7">
        <f t="shared" si="3"/>
        <v>32</v>
      </c>
      <c r="W38" s="8">
        <f t="shared" si="4"/>
        <v>86</v>
      </c>
    </row>
    <row r="39" spans="1:23" ht="20.149999999999999" customHeight="1" thickBot="1" x14ac:dyDescent="0.4">
      <c r="A39" s="41">
        <v>24</v>
      </c>
      <c r="B39" s="29" t="s">
        <v>98</v>
      </c>
      <c r="C39" s="29" t="s">
        <v>99</v>
      </c>
      <c r="D39" s="31">
        <v>14</v>
      </c>
      <c r="E39" s="43">
        <v>7</v>
      </c>
      <c r="F39" s="33">
        <v>6</v>
      </c>
      <c r="G39" s="36">
        <v>12</v>
      </c>
      <c r="H39" s="36">
        <v>6</v>
      </c>
      <c r="I39" s="47">
        <v>4</v>
      </c>
      <c r="J39" s="6">
        <f t="shared" si="0"/>
        <v>49</v>
      </c>
      <c r="K39" s="34">
        <v>16</v>
      </c>
      <c r="L39" s="45">
        <v>10</v>
      </c>
      <c r="M39" s="34">
        <v>6</v>
      </c>
      <c r="N39" s="34">
        <v>10</v>
      </c>
      <c r="O39" s="34">
        <v>6</v>
      </c>
      <c r="P39" s="47">
        <v>3</v>
      </c>
      <c r="Q39" s="6">
        <f t="shared" si="1"/>
        <v>51</v>
      </c>
      <c r="R39" s="9">
        <f t="shared" si="2"/>
        <v>50</v>
      </c>
      <c r="S39" s="39">
        <v>10</v>
      </c>
      <c r="T39" s="39">
        <v>6</v>
      </c>
      <c r="U39" s="45">
        <v>16</v>
      </c>
      <c r="V39" s="7">
        <f t="shared" si="3"/>
        <v>32</v>
      </c>
      <c r="W39" s="8">
        <f t="shared" si="4"/>
        <v>82</v>
      </c>
    </row>
    <row r="40" spans="1:23" ht="20.149999999999999" customHeight="1" thickBot="1" x14ac:dyDescent="0.4">
      <c r="A40" s="41">
        <v>25</v>
      </c>
      <c r="B40" s="29" t="s">
        <v>100</v>
      </c>
      <c r="C40" s="29" t="s">
        <v>101</v>
      </c>
      <c r="D40" s="31">
        <v>20</v>
      </c>
      <c r="E40" s="43">
        <v>10</v>
      </c>
      <c r="F40" s="33">
        <v>6</v>
      </c>
      <c r="G40" s="36">
        <v>12</v>
      </c>
      <c r="H40" s="36">
        <v>6</v>
      </c>
      <c r="I40" s="47">
        <v>6</v>
      </c>
      <c r="J40" s="6">
        <f t="shared" si="0"/>
        <v>60</v>
      </c>
      <c r="K40" s="34">
        <v>16</v>
      </c>
      <c r="L40" s="45">
        <v>10</v>
      </c>
      <c r="M40" s="34">
        <v>6</v>
      </c>
      <c r="N40" s="34">
        <v>10</v>
      </c>
      <c r="O40" s="34">
        <v>6</v>
      </c>
      <c r="P40" s="47">
        <v>3</v>
      </c>
      <c r="Q40" s="6">
        <f t="shared" si="1"/>
        <v>51</v>
      </c>
      <c r="R40" s="9">
        <f t="shared" si="2"/>
        <v>56</v>
      </c>
      <c r="S40" s="39">
        <v>10</v>
      </c>
      <c r="T40" s="39">
        <v>8</v>
      </c>
      <c r="U40" s="45">
        <v>16</v>
      </c>
      <c r="V40" s="7">
        <f t="shared" si="3"/>
        <v>34</v>
      </c>
      <c r="W40" s="8">
        <f t="shared" si="4"/>
        <v>90</v>
      </c>
    </row>
    <row r="41" spans="1:23" ht="20.149999999999999" customHeight="1" thickBot="1" x14ac:dyDescent="0.4">
      <c r="A41" s="41">
        <v>26</v>
      </c>
      <c r="B41" s="29" t="s">
        <v>102</v>
      </c>
      <c r="C41" s="29" t="s">
        <v>103</v>
      </c>
      <c r="D41" s="31">
        <v>20</v>
      </c>
      <c r="E41" s="43">
        <v>10</v>
      </c>
      <c r="F41" s="33">
        <v>6</v>
      </c>
      <c r="G41" s="36">
        <v>10</v>
      </c>
      <c r="H41" s="36">
        <v>5</v>
      </c>
      <c r="I41" s="47">
        <v>6</v>
      </c>
      <c r="J41" s="6">
        <f t="shared" si="0"/>
        <v>57</v>
      </c>
      <c r="K41" s="34">
        <v>16</v>
      </c>
      <c r="L41" s="45">
        <v>10</v>
      </c>
      <c r="M41" s="34">
        <v>6</v>
      </c>
      <c r="N41" s="34">
        <v>10</v>
      </c>
      <c r="O41" s="34">
        <v>6</v>
      </c>
      <c r="P41" s="47">
        <v>6</v>
      </c>
      <c r="Q41" s="6">
        <f t="shared" si="1"/>
        <v>54</v>
      </c>
      <c r="R41" s="9">
        <f t="shared" si="2"/>
        <v>56</v>
      </c>
      <c r="S41" s="39">
        <v>10</v>
      </c>
      <c r="T41" s="39">
        <v>8</v>
      </c>
      <c r="U41" s="45">
        <v>16</v>
      </c>
      <c r="V41" s="7">
        <f t="shared" si="3"/>
        <v>34</v>
      </c>
      <c r="W41" s="8">
        <f t="shared" si="4"/>
        <v>90</v>
      </c>
    </row>
    <row r="42" spans="1:23" ht="20.149999999999999" customHeight="1" thickBot="1" x14ac:dyDescent="0.4">
      <c r="A42" s="41">
        <v>27</v>
      </c>
      <c r="B42" s="29" t="s">
        <v>104</v>
      </c>
      <c r="C42" s="29" t="s">
        <v>105</v>
      </c>
      <c r="D42" s="31">
        <v>14</v>
      </c>
      <c r="E42" s="43">
        <v>7</v>
      </c>
      <c r="F42" s="33">
        <v>6</v>
      </c>
      <c r="G42" s="36">
        <v>10</v>
      </c>
      <c r="H42" s="36">
        <v>5</v>
      </c>
      <c r="I42" s="47">
        <v>4</v>
      </c>
      <c r="J42" s="6">
        <f t="shared" si="0"/>
        <v>46</v>
      </c>
      <c r="K42" s="34">
        <v>16</v>
      </c>
      <c r="L42" s="45">
        <v>10</v>
      </c>
      <c r="M42" s="34">
        <v>6</v>
      </c>
      <c r="N42" s="34">
        <v>12</v>
      </c>
      <c r="O42" s="34">
        <v>6</v>
      </c>
      <c r="P42" s="47">
        <v>3</v>
      </c>
      <c r="Q42" s="6">
        <f t="shared" si="1"/>
        <v>53</v>
      </c>
      <c r="R42" s="9">
        <f t="shared" si="2"/>
        <v>50</v>
      </c>
      <c r="S42" s="39">
        <v>10</v>
      </c>
      <c r="T42" s="39">
        <v>6</v>
      </c>
      <c r="U42" s="45">
        <v>16</v>
      </c>
      <c r="V42" s="7">
        <f t="shared" si="3"/>
        <v>32</v>
      </c>
      <c r="W42" s="8">
        <f t="shared" si="4"/>
        <v>82</v>
      </c>
    </row>
    <row r="43" spans="1:23" ht="20.149999999999999" customHeight="1" thickBot="1" x14ac:dyDescent="0.4">
      <c r="A43" s="41">
        <v>28</v>
      </c>
      <c r="B43" s="29" t="s">
        <v>106</v>
      </c>
      <c r="C43" s="29" t="s">
        <v>107</v>
      </c>
      <c r="D43" s="31">
        <v>20</v>
      </c>
      <c r="E43" s="43">
        <v>10</v>
      </c>
      <c r="F43" s="33">
        <v>6</v>
      </c>
      <c r="G43" s="36">
        <v>10</v>
      </c>
      <c r="H43" s="36">
        <v>5</v>
      </c>
      <c r="I43" s="47">
        <v>6</v>
      </c>
      <c r="J43" s="6">
        <f t="shared" si="0"/>
        <v>57</v>
      </c>
      <c r="K43" s="34">
        <v>18</v>
      </c>
      <c r="L43" s="45">
        <v>10</v>
      </c>
      <c r="M43" s="34">
        <v>6</v>
      </c>
      <c r="N43" s="34">
        <v>12</v>
      </c>
      <c r="O43" s="34">
        <v>6</v>
      </c>
      <c r="P43" s="47">
        <v>3</v>
      </c>
      <c r="Q43" s="6">
        <f t="shared" si="1"/>
        <v>55</v>
      </c>
      <c r="R43" s="9">
        <f t="shared" si="2"/>
        <v>56</v>
      </c>
      <c r="S43" s="39">
        <v>10</v>
      </c>
      <c r="T43" s="39">
        <v>4</v>
      </c>
      <c r="U43" s="45">
        <v>16</v>
      </c>
      <c r="V43" s="7">
        <f t="shared" si="3"/>
        <v>30</v>
      </c>
      <c r="W43" s="8">
        <f t="shared" si="4"/>
        <v>86</v>
      </c>
    </row>
    <row r="44" spans="1:23" ht="20.149999999999999" customHeight="1" thickBot="1" x14ac:dyDescent="0.4">
      <c r="A44" s="41">
        <v>29</v>
      </c>
      <c r="B44" s="29" t="s">
        <v>108</v>
      </c>
      <c r="C44" s="29" t="s">
        <v>109</v>
      </c>
      <c r="D44" s="31">
        <v>20</v>
      </c>
      <c r="E44" s="43">
        <v>10</v>
      </c>
      <c r="F44" s="33">
        <v>5</v>
      </c>
      <c r="G44" s="36">
        <v>10</v>
      </c>
      <c r="H44" s="36">
        <v>4</v>
      </c>
      <c r="I44" s="47">
        <v>6</v>
      </c>
      <c r="J44" s="6">
        <f t="shared" si="0"/>
        <v>55</v>
      </c>
      <c r="K44" s="34">
        <v>18</v>
      </c>
      <c r="L44" s="45">
        <v>10</v>
      </c>
      <c r="M44" s="34">
        <v>4</v>
      </c>
      <c r="N44" s="34">
        <v>12</v>
      </c>
      <c r="O44" s="34">
        <v>6</v>
      </c>
      <c r="P44" s="47">
        <v>4</v>
      </c>
      <c r="Q44" s="6">
        <f t="shared" si="1"/>
        <v>54</v>
      </c>
      <c r="R44" s="9">
        <f t="shared" si="2"/>
        <v>55</v>
      </c>
      <c r="S44" s="39">
        <v>10</v>
      </c>
      <c r="T44" s="39">
        <v>8</v>
      </c>
      <c r="U44" s="45">
        <v>16</v>
      </c>
      <c r="V44" s="7">
        <f t="shared" si="3"/>
        <v>34</v>
      </c>
      <c r="W44" s="8">
        <f t="shared" si="4"/>
        <v>89</v>
      </c>
    </row>
    <row r="45" spans="1:23" ht="20.149999999999999" customHeight="1" thickBot="1" x14ac:dyDescent="0.4">
      <c r="A45" s="41">
        <v>30</v>
      </c>
      <c r="B45" s="29" t="s">
        <v>110</v>
      </c>
      <c r="C45" s="29" t="s">
        <v>111</v>
      </c>
      <c r="D45" s="31">
        <v>20</v>
      </c>
      <c r="E45" s="43">
        <v>10</v>
      </c>
      <c r="F45" s="33">
        <v>5</v>
      </c>
      <c r="G45" s="36">
        <v>10</v>
      </c>
      <c r="H45" s="36">
        <v>4</v>
      </c>
      <c r="I45" s="47">
        <v>6</v>
      </c>
      <c r="J45" s="6">
        <f t="shared" si="0"/>
        <v>55</v>
      </c>
      <c r="K45" s="34">
        <v>18</v>
      </c>
      <c r="L45" s="45">
        <v>10</v>
      </c>
      <c r="M45" s="34">
        <v>6</v>
      </c>
      <c r="N45" s="34">
        <v>12</v>
      </c>
      <c r="O45" s="34">
        <v>6</v>
      </c>
      <c r="P45" s="47">
        <v>4</v>
      </c>
      <c r="Q45" s="6">
        <f t="shared" si="1"/>
        <v>56</v>
      </c>
      <c r="R45" s="9">
        <f t="shared" si="2"/>
        <v>56</v>
      </c>
      <c r="S45" s="39">
        <v>10</v>
      </c>
      <c r="T45" s="39">
        <v>10</v>
      </c>
      <c r="U45" s="45">
        <v>18</v>
      </c>
      <c r="V45" s="7">
        <f t="shared" si="3"/>
        <v>38</v>
      </c>
      <c r="W45" s="8">
        <f t="shared" si="4"/>
        <v>94</v>
      </c>
    </row>
    <row r="46" spans="1:23" ht="20.149999999999999" customHeight="1" thickBot="1" x14ac:dyDescent="0.4">
      <c r="A46" s="41">
        <v>31</v>
      </c>
      <c r="B46" s="29" t="s">
        <v>112</v>
      </c>
      <c r="C46" s="29" t="s">
        <v>113</v>
      </c>
      <c r="D46" s="31">
        <v>20</v>
      </c>
      <c r="E46" s="43">
        <v>10</v>
      </c>
      <c r="F46" s="33">
        <v>6</v>
      </c>
      <c r="G46" s="36">
        <v>12</v>
      </c>
      <c r="H46" s="36">
        <v>6</v>
      </c>
      <c r="I46" s="47">
        <v>6</v>
      </c>
      <c r="J46" s="6">
        <f t="shared" si="0"/>
        <v>60</v>
      </c>
      <c r="K46" s="34">
        <v>20</v>
      </c>
      <c r="L46" s="45">
        <v>10</v>
      </c>
      <c r="M46" s="34">
        <v>6</v>
      </c>
      <c r="N46" s="34">
        <v>12</v>
      </c>
      <c r="O46" s="34">
        <v>6</v>
      </c>
      <c r="P46" s="47">
        <v>6</v>
      </c>
      <c r="Q46" s="6">
        <f t="shared" si="1"/>
        <v>60</v>
      </c>
      <c r="R46" s="9">
        <f t="shared" si="2"/>
        <v>60</v>
      </c>
      <c r="S46" s="39">
        <v>10</v>
      </c>
      <c r="T46" s="39">
        <v>10</v>
      </c>
      <c r="U46" s="45">
        <v>18</v>
      </c>
      <c r="V46" s="7">
        <f t="shared" si="3"/>
        <v>38</v>
      </c>
      <c r="W46" s="8">
        <f t="shared" si="4"/>
        <v>98</v>
      </c>
    </row>
    <row r="47" spans="1:23" ht="20.149999999999999" customHeight="1" thickBot="1" x14ac:dyDescent="0.4">
      <c r="A47" s="41">
        <v>32</v>
      </c>
      <c r="B47" s="29" t="s">
        <v>114</v>
      </c>
      <c r="C47" s="29" t="s">
        <v>115</v>
      </c>
      <c r="D47" s="31">
        <v>20</v>
      </c>
      <c r="E47" s="43">
        <v>10</v>
      </c>
      <c r="F47" s="33">
        <v>5</v>
      </c>
      <c r="G47" s="36">
        <v>12</v>
      </c>
      <c r="H47" s="36">
        <v>6</v>
      </c>
      <c r="I47" s="47">
        <v>6</v>
      </c>
      <c r="J47" s="6">
        <f t="shared" si="0"/>
        <v>59</v>
      </c>
      <c r="K47" s="34">
        <v>18</v>
      </c>
      <c r="L47" s="45">
        <v>10</v>
      </c>
      <c r="M47" s="34">
        <v>6</v>
      </c>
      <c r="N47" s="34">
        <v>12</v>
      </c>
      <c r="O47" s="34">
        <v>6</v>
      </c>
      <c r="P47" s="47">
        <v>6</v>
      </c>
      <c r="Q47" s="6">
        <f t="shared" si="1"/>
        <v>58</v>
      </c>
      <c r="R47" s="9">
        <f t="shared" si="2"/>
        <v>59</v>
      </c>
      <c r="S47" s="39">
        <v>10</v>
      </c>
      <c r="T47" s="39">
        <v>10</v>
      </c>
      <c r="U47" s="45">
        <v>16</v>
      </c>
      <c r="V47" s="7">
        <f t="shared" si="3"/>
        <v>36</v>
      </c>
      <c r="W47" s="8">
        <f t="shared" si="4"/>
        <v>95</v>
      </c>
    </row>
    <row r="48" spans="1:23" ht="20.149999999999999" customHeight="1" thickBot="1" x14ac:dyDescent="0.4">
      <c r="A48" s="41">
        <v>33</v>
      </c>
      <c r="B48" s="29" t="s">
        <v>116</v>
      </c>
      <c r="C48" s="29" t="s">
        <v>117</v>
      </c>
      <c r="D48" s="31">
        <v>20</v>
      </c>
      <c r="E48" s="43">
        <v>10</v>
      </c>
      <c r="F48" s="34">
        <v>5</v>
      </c>
      <c r="G48" s="28">
        <v>10</v>
      </c>
      <c r="H48" s="28">
        <v>4</v>
      </c>
      <c r="I48" s="47">
        <v>6</v>
      </c>
      <c r="J48" s="6">
        <f t="shared" si="0"/>
        <v>55</v>
      </c>
      <c r="K48" s="34">
        <v>18</v>
      </c>
      <c r="L48" s="45">
        <v>10</v>
      </c>
      <c r="M48" s="34">
        <v>4</v>
      </c>
      <c r="N48" s="34">
        <v>12</v>
      </c>
      <c r="O48" s="34">
        <v>6</v>
      </c>
      <c r="P48" s="47">
        <v>4</v>
      </c>
      <c r="Q48" s="6">
        <f t="shared" si="1"/>
        <v>54</v>
      </c>
      <c r="R48" s="9">
        <f t="shared" si="2"/>
        <v>55</v>
      </c>
      <c r="S48" s="39">
        <v>10</v>
      </c>
      <c r="T48" s="39">
        <v>8</v>
      </c>
      <c r="U48" s="45">
        <v>18</v>
      </c>
      <c r="V48" s="7">
        <f t="shared" si="3"/>
        <v>36</v>
      </c>
      <c r="W48" s="8">
        <f t="shared" si="4"/>
        <v>91</v>
      </c>
    </row>
    <row r="49" spans="1:23" ht="20.149999999999999" customHeight="1" thickBot="1" x14ac:dyDescent="0.4">
      <c r="A49" s="41">
        <v>34</v>
      </c>
      <c r="B49" s="29" t="s">
        <v>118</v>
      </c>
      <c r="C49" s="29" t="s">
        <v>119</v>
      </c>
      <c r="D49" s="31">
        <v>20</v>
      </c>
      <c r="E49" s="43">
        <v>10</v>
      </c>
      <c r="F49" s="33">
        <v>5</v>
      </c>
      <c r="G49" s="36">
        <v>12</v>
      </c>
      <c r="H49" s="36">
        <v>6</v>
      </c>
      <c r="I49" s="47">
        <v>6</v>
      </c>
      <c r="J49" s="6">
        <f t="shared" si="0"/>
        <v>59</v>
      </c>
      <c r="K49" s="34">
        <v>18</v>
      </c>
      <c r="L49" s="45">
        <v>10</v>
      </c>
      <c r="M49" s="34">
        <v>6</v>
      </c>
      <c r="N49" s="34">
        <v>12</v>
      </c>
      <c r="O49" s="34">
        <v>6</v>
      </c>
      <c r="P49" s="47">
        <v>4</v>
      </c>
      <c r="Q49" s="6">
        <f t="shared" si="1"/>
        <v>56</v>
      </c>
      <c r="R49" s="9">
        <f t="shared" si="2"/>
        <v>58</v>
      </c>
      <c r="S49" s="39">
        <v>10</v>
      </c>
      <c r="T49" s="39">
        <v>4</v>
      </c>
      <c r="U49" s="45">
        <v>16</v>
      </c>
      <c r="V49" s="7">
        <f t="shared" si="3"/>
        <v>30</v>
      </c>
      <c r="W49" s="8">
        <f t="shared" si="4"/>
        <v>88</v>
      </c>
    </row>
    <row r="50" spans="1:23" ht="20.149999999999999" customHeight="1" thickBot="1" x14ac:dyDescent="0.4">
      <c r="A50" s="41">
        <v>35</v>
      </c>
      <c r="B50" s="29" t="s">
        <v>120</v>
      </c>
      <c r="C50" s="29" t="s">
        <v>121</v>
      </c>
      <c r="D50" s="31">
        <v>20</v>
      </c>
      <c r="E50" s="43">
        <v>10</v>
      </c>
      <c r="F50" s="33">
        <v>5</v>
      </c>
      <c r="G50" s="36">
        <v>10</v>
      </c>
      <c r="H50" s="36">
        <v>5</v>
      </c>
      <c r="I50" s="47">
        <v>6</v>
      </c>
      <c r="J50" s="6">
        <f t="shared" si="0"/>
        <v>56</v>
      </c>
      <c r="K50" s="34">
        <v>18</v>
      </c>
      <c r="L50" s="45">
        <v>10</v>
      </c>
      <c r="M50" s="34">
        <v>6</v>
      </c>
      <c r="N50" s="34">
        <v>12</v>
      </c>
      <c r="O50" s="34">
        <v>6</v>
      </c>
      <c r="P50" s="47">
        <v>3</v>
      </c>
      <c r="Q50" s="6">
        <f t="shared" si="1"/>
        <v>55</v>
      </c>
      <c r="R50" s="9">
        <f t="shared" si="2"/>
        <v>56</v>
      </c>
      <c r="S50" s="39">
        <v>10</v>
      </c>
      <c r="T50" s="39">
        <v>2</v>
      </c>
      <c r="U50" s="45">
        <v>16</v>
      </c>
      <c r="V50" s="7">
        <f t="shared" si="3"/>
        <v>28</v>
      </c>
      <c r="W50" s="8">
        <f t="shared" si="4"/>
        <v>84</v>
      </c>
    </row>
    <row r="51" spans="1:23" ht="20.149999999999999" customHeight="1" thickBot="1" x14ac:dyDescent="0.4">
      <c r="A51" s="41">
        <v>36</v>
      </c>
      <c r="B51" s="29" t="s">
        <v>122</v>
      </c>
      <c r="C51" s="29" t="s">
        <v>123</v>
      </c>
      <c r="D51" s="31">
        <v>20</v>
      </c>
      <c r="E51" s="43">
        <v>10</v>
      </c>
      <c r="F51" s="33">
        <v>5</v>
      </c>
      <c r="G51" s="36">
        <v>10</v>
      </c>
      <c r="H51" s="36">
        <v>4</v>
      </c>
      <c r="I51" s="47">
        <v>6</v>
      </c>
      <c r="J51" s="6">
        <f t="shared" si="0"/>
        <v>55</v>
      </c>
      <c r="K51" s="34">
        <v>16</v>
      </c>
      <c r="L51" s="45">
        <v>10</v>
      </c>
      <c r="M51" s="34">
        <v>6</v>
      </c>
      <c r="N51" s="34">
        <v>10</v>
      </c>
      <c r="O51" s="34">
        <v>6</v>
      </c>
      <c r="P51" s="47">
        <v>4</v>
      </c>
      <c r="Q51" s="6">
        <f t="shared" si="1"/>
        <v>52</v>
      </c>
      <c r="R51" s="9">
        <f t="shared" si="2"/>
        <v>54</v>
      </c>
      <c r="S51" s="39">
        <v>10</v>
      </c>
      <c r="T51" s="39">
        <v>3</v>
      </c>
      <c r="U51" s="45">
        <v>16</v>
      </c>
      <c r="V51" s="7">
        <f t="shared" si="3"/>
        <v>29</v>
      </c>
      <c r="W51" s="8">
        <f t="shared" si="4"/>
        <v>83</v>
      </c>
    </row>
    <row r="52" spans="1:23" ht="20.149999999999999" customHeight="1" thickBot="1" x14ac:dyDescent="0.4">
      <c r="A52" s="41">
        <v>37</v>
      </c>
      <c r="B52" s="29" t="s">
        <v>124</v>
      </c>
      <c r="C52" s="29" t="s">
        <v>125</v>
      </c>
      <c r="D52" s="31">
        <v>20</v>
      </c>
      <c r="E52" s="43">
        <v>10</v>
      </c>
      <c r="F52" s="33">
        <v>5</v>
      </c>
      <c r="G52" s="36">
        <v>10</v>
      </c>
      <c r="H52" s="36">
        <v>4</v>
      </c>
      <c r="I52" s="47">
        <v>6</v>
      </c>
      <c r="J52" s="6">
        <f t="shared" si="0"/>
        <v>55</v>
      </c>
      <c r="K52" s="34">
        <v>18</v>
      </c>
      <c r="L52" s="45">
        <v>10</v>
      </c>
      <c r="M52" s="34">
        <v>4</v>
      </c>
      <c r="N52" s="34">
        <v>12</v>
      </c>
      <c r="O52" s="34">
        <v>6</v>
      </c>
      <c r="P52" s="47">
        <v>6</v>
      </c>
      <c r="Q52" s="6">
        <f t="shared" si="1"/>
        <v>56</v>
      </c>
      <c r="R52" s="9">
        <f t="shared" si="2"/>
        <v>56</v>
      </c>
      <c r="S52" s="39">
        <v>10</v>
      </c>
      <c r="T52" s="39">
        <v>8</v>
      </c>
      <c r="U52" s="45">
        <v>16</v>
      </c>
      <c r="V52" s="7">
        <f t="shared" si="3"/>
        <v>34</v>
      </c>
      <c r="W52" s="8">
        <f t="shared" si="4"/>
        <v>90</v>
      </c>
    </row>
    <row r="53" spans="1:23" ht="20.149999999999999" customHeight="1" thickBot="1" x14ac:dyDescent="0.4">
      <c r="A53" s="41">
        <v>38</v>
      </c>
      <c r="B53" s="29" t="s">
        <v>126</v>
      </c>
      <c r="C53" s="29" t="s">
        <v>127</v>
      </c>
      <c r="D53" s="31">
        <v>14</v>
      </c>
      <c r="E53" s="43">
        <v>7</v>
      </c>
      <c r="F53" s="33">
        <v>6</v>
      </c>
      <c r="G53" s="36">
        <v>12</v>
      </c>
      <c r="H53" s="36">
        <v>6</v>
      </c>
      <c r="I53" s="47">
        <v>4</v>
      </c>
      <c r="J53" s="6">
        <f t="shared" si="0"/>
        <v>49</v>
      </c>
      <c r="K53" s="34">
        <v>16</v>
      </c>
      <c r="L53" s="45">
        <v>10</v>
      </c>
      <c r="M53" s="34">
        <v>6</v>
      </c>
      <c r="N53" s="34">
        <v>10</v>
      </c>
      <c r="O53" s="34">
        <v>6</v>
      </c>
      <c r="P53" s="47">
        <v>4</v>
      </c>
      <c r="Q53" s="6">
        <f t="shared" si="1"/>
        <v>52</v>
      </c>
      <c r="R53" s="9">
        <f t="shared" si="2"/>
        <v>51</v>
      </c>
      <c r="S53" s="39">
        <v>10</v>
      </c>
      <c r="T53" s="39">
        <v>4</v>
      </c>
      <c r="U53" s="45">
        <v>16</v>
      </c>
      <c r="V53" s="7">
        <f t="shared" si="3"/>
        <v>30</v>
      </c>
      <c r="W53" s="8">
        <f t="shared" si="4"/>
        <v>81</v>
      </c>
    </row>
    <row r="54" spans="1:23" ht="20.149999999999999" customHeight="1" thickBot="1" x14ac:dyDescent="0.4">
      <c r="A54" s="41">
        <v>39</v>
      </c>
      <c r="B54" s="29" t="s">
        <v>128</v>
      </c>
      <c r="C54" s="29" t="s">
        <v>129</v>
      </c>
      <c r="D54" s="31">
        <v>20</v>
      </c>
      <c r="E54" s="43">
        <v>10</v>
      </c>
      <c r="F54" s="33">
        <v>5</v>
      </c>
      <c r="G54" s="36">
        <v>12</v>
      </c>
      <c r="H54" s="36">
        <v>6</v>
      </c>
      <c r="I54" s="47">
        <v>6</v>
      </c>
      <c r="J54" s="6">
        <f t="shared" si="0"/>
        <v>59</v>
      </c>
      <c r="K54" s="34">
        <v>18</v>
      </c>
      <c r="L54" s="45">
        <v>10</v>
      </c>
      <c r="M54" s="34">
        <v>6</v>
      </c>
      <c r="N54" s="34">
        <v>12</v>
      </c>
      <c r="O54" s="34">
        <v>6</v>
      </c>
      <c r="P54" s="47">
        <v>6</v>
      </c>
      <c r="Q54" s="6">
        <f t="shared" si="1"/>
        <v>58</v>
      </c>
      <c r="R54" s="9">
        <f t="shared" si="2"/>
        <v>59</v>
      </c>
      <c r="S54" s="39">
        <v>10</v>
      </c>
      <c r="T54" s="39">
        <v>6</v>
      </c>
      <c r="U54" s="45">
        <v>16</v>
      </c>
      <c r="V54" s="7">
        <f t="shared" si="3"/>
        <v>32</v>
      </c>
      <c r="W54" s="8">
        <f t="shared" si="4"/>
        <v>91</v>
      </c>
    </row>
    <row r="55" spans="1:23" ht="20.149999999999999" customHeight="1" thickBot="1" x14ac:dyDescent="0.4">
      <c r="A55" s="41">
        <v>40</v>
      </c>
      <c r="B55" s="29" t="s">
        <v>130</v>
      </c>
      <c r="C55" s="29" t="s">
        <v>131</v>
      </c>
      <c r="D55" s="31">
        <v>20</v>
      </c>
      <c r="E55" s="43">
        <v>10</v>
      </c>
      <c r="F55" s="33">
        <v>6</v>
      </c>
      <c r="G55" s="36">
        <v>12</v>
      </c>
      <c r="H55" s="36">
        <v>6</v>
      </c>
      <c r="I55" s="47">
        <v>6</v>
      </c>
      <c r="J55" s="6">
        <f t="shared" si="0"/>
        <v>60</v>
      </c>
      <c r="K55" s="34">
        <v>18</v>
      </c>
      <c r="L55" s="45">
        <v>10</v>
      </c>
      <c r="M55" s="34">
        <v>6</v>
      </c>
      <c r="N55" s="34">
        <v>12</v>
      </c>
      <c r="O55" s="34">
        <v>6</v>
      </c>
      <c r="P55" s="47">
        <v>4</v>
      </c>
      <c r="Q55" s="6">
        <f t="shared" si="1"/>
        <v>56</v>
      </c>
      <c r="R55" s="9">
        <f t="shared" si="2"/>
        <v>58</v>
      </c>
      <c r="S55" s="39">
        <v>10</v>
      </c>
      <c r="T55" s="39">
        <v>4</v>
      </c>
      <c r="U55" s="45">
        <v>16</v>
      </c>
      <c r="V55" s="7">
        <f t="shared" si="3"/>
        <v>30</v>
      </c>
      <c r="W55" s="8">
        <f t="shared" si="4"/>
        <v>88</v>
      </c>
    </row>
    <row r="56" spans="1:23" ht="20.149999999999999" customHeight="1" thickBot="1" x14ac:dyDescent="0.4">
      <c r="A56" s="41">
        <v>41</v>
      </c>
      <c r="B56" s="29" t="s">
        <v>132</v>
      </c>
      <c r="C56" s="29" t="s">
        <v>133</v>
      </c>
      <c r="D56" s="31">
        <v>20</v>
      </c>
      <c r="E56" s="43">
        <v>10</v>
      </c>
      <c r="F56" s="33">
        <v>5</v>
      </c>
      <c r="G56" s="36">
        <v>10</v>
      </c>
      <c r="H56" s="36">
        <v>5</v>
      </c>
      <c r="I56" s="47">
        <v>6</v>
      </c>
      <c r="J56" s="6">
        <f t="shared" si="0"/>
        <v>56</v>
      </c>
      <c r="K56" s="34">
        <v>18</v>
      </c>
      <c r="L56" s="45">
        <v>10</v>
      </c>
      <c r="M56" s="34">
        <v>6</v>
      </c>
      <c r="N56" s="34">
        <v>12</v>
      </c>
      <c r="O56" s="34">
        <v>6</v>
      </c>
      <c r="P56" s="47">
        <v>4</v>
      </c>
      <c r="Q56" s="6">
        <f t="shared" si="1"/>
        <v>56</v>
      </c>
      <c r="R56" s="9">
        <f t="shared" si="2"/>
        <v>56</v>
      </c>
      <c r="S56" s="39">
        <v>10</v>
      </c>
      <c r="T56" s="39">
        <v>6</v>
      </c>
      <c r="U56" s="45">
        <v>16</v>
      </c>
      <c r="V56" s="7">
        <f t="shared" si="3"/>
        <v>32</v>
      </c>
      <c r="W56" s="8">
        <f t="shared" si="4"/>
        <v>88</v>
      </c>
    </row>
    <row r="57" spans="1:23" ht="20.149999999999999" customHeight="1" thickBot="1" x14ac:dyDescent="0.4">
      <c r="A57" s="41">
        <v>42</v>
      </c>
      <c r="B57" s="29" t="s">
        <v>134</v>
      </c>
      <c r="C57" s="29" t="s">
        <v>135</v>
      </c>
      <c r="D57" s="31">
        <v>14</v>
      </c>
      <c r="E57" s="43">
        <v>7</v>
      </c>
      <c r="F57" s="33">
        <v>5</v>
      </c>
      <c r="G57" s="36">
        <v>10</v>
      </c>
      <c r="H57" s="36">
        <v>4</v>
      </c>
      <c r="I57" s="47">
        <v>4</v>
      </c>
      <c r="J57" s="6">
        <f t="shared" si="0"/>
        <v>44</v>
      </c>
      <c r="K57" s="34">
        <v>18</v>
      </c>
      <c r="L57" s="45">
        <v>10</v>
      </c>
      <c r="M57" s="34">
        <v>4</v>
      </c>
      <c r="N57" s="34">
        <v>12</v>
      </c>
      <c r="O57" s="34">
        <v>6</v>
      </c>
      <c r="P57" s="47">
        <v>6</v>
      </c>
      <c r="Q57" s="6">
        <f t="shared" si="1"/>
        <v>56</v>
      </c>
      <c r="R57" s="9">
        <f t="shared" si="2"/>
        <v>50</v>
      </c>
      <c r="S57" s="39">
        <v>10</v>
      </c>
      <c r="T57" s="39">
        <v>6</v>
      </c>
      <c r="U57" s="45">
        <v>18</v>
      </c>
      <c r="V57" s="7">
        <f t="shared" si="3"/>
        <v>34</v>
      </c>
      <c r="W57" s="8">
        <f t="shared" si="4"/>
        <v>84</v>
      </c>
    </row>
    <row r="58" spans="1:23" ht="20.149999999999999" customHeight="1" thickBot="1" x14ac:dyDescent="0.4">
      <c r="A58" s="41">
        <v>43</v>
      </c>
      <c r="B58" s="29" t="s">
        <v>136</v>
      </c>
      <c r="C58" s="29" t="s">
        <v>137</v>
      </c>
      <c r="D58" s="31">
        <v>20</v>
      </c>
      <c r="E58" s="43">
        <v>10</v>
      </c>
      <c r="F58" s="33">
        <v>5</v>
      </c>
      <c r="G58" s="36">
        <v>10</v>
      </c>
      <c r="H58" s="36">
        <v>4</v>
      </c>
      <c r="I58" s="47">
        <v>6</v>
      </c>
      <c r="J58" s="6">
        <f t="shared" si="0"/>
        <v>55</v>
      </c>
      <c r="K58" s="34">
        <v>18</v>
      </c>
      <c r="L58" s="45">
        <v>10</v>
      </c>
      <c r="M58" s="34">
        <v>6</v>
      </c>
      <c r="N58" s="34">
        <v>12</v>
      </c>
      <c r="O58" s="34">
        <v>6</v>
      </c>
      <c r="P58" s="47">
        <v>4</v>
      </c>
      <c r="Q58" s="6">
        <f t="shared" si="1"/>
        <v>56</v>
      </c>
      <c r="R58" s="9">
        <f t="shared" si="2"/>
        <v>56</v>
      </c>
      <c r="S58" s="39">
        <v>10</v>
      </c>
      <c r="T58" s="39">
        <v>6</v>
      </c>
      <c r="U58" s="45">
        <v>16</v>
      </c>
      <c r="V58" s="7">
        <f t="shared" si="3"/>
        <v>32</v>
      </c>
      <c r="W58" s="8">
        <f t="shared" si="4"/>
        <v>88</v>
      </c>
    </row>
    <row r="59" spans="1:23" ht="20.149999999999999" customHeight="1" thickBot="1" x14ac:dyDescent="0.4">
      <c r="A59" s="41">
        <v>44</v>
      </c>
      <c r="B59" s="29" t="s">
        <v>138</v>
      </c>
      <c r="C59" s="29" t="s">
        <v>139</v>
      </c>
      <c r="D59" s="31">
        <v>14</v>
      </c>
      <c r="E59" s="43">
        <v>7</v>
      </c>
      <c r="F59" s="33">
        <v>5</v>
      </c>
      <c r="G59" s="36">
        <v>10</v>
      </c>
      <c r="H59" s="36">
        <v>4</v>
      </c>
      <c r="I59" s="47">
        <v>4</v>
      </c>
      <c r="J59" s="6">
        <f t="shared" si="0"/>
        <v>44</v>
      </c>
      <c r="K59" s="34">
        <v>18</v>
      </c>
      <c r="L59" s="45">
        <v>10</v>
      </c>
      <c r="M59" s="34">
        <v>4</v>
      </c>
      <c r="N59" s="34">
        <v>12</v>
      </c>
      <c r="O59" s="34">
        <v>6</v>
      </c>
      <c r="P59" s="47">
        <v>4</v>
      </c>
      <c r="Q59" s="6">
        <f t="shared" si="1"/>
        <v>54</v>
      </c>
      <c r="R59" s="9">
        <f t="shared" si="2"/>
        <v>49</v>
      </c>
      <c r="S59" s="39">
        <v>10</v>
      </c>
      <c r="T59" s="39">
        <v>6</v>
      </c>
      <c r="U59" s="45">
        <v>16</v>
      </c>
      <c r="V59" s="7">
        <f t="shared" si="3"/>
        <v>32</v>
      </c>
      <c r="W59" s="8">
        <f t="shared" si="4"/>
        <v>81</v>
      </c>
    </row>
    <row r="60" spans="1:23" ht="20.149999999999999" customHeight="1" thickBot="1" x14ac:dyDescent="0.4">
      <c r="A60" s="41">
        <v>45</v>
      </c>
      <c r="B60" s="29" t="s">
        <v>140</v>
      </c>
      <c r="C60" s="29" t="s">
        <v>141</v>
      </c>
      <c r="D60" s="31">
        <v>20</v>
      </c>
      <c r="E60" s="43">
        <v>10</v>
      </c>
      <c r="F60" s="33">
        <v>5</v>
      </c>
      <c r="G60" s="36">
        <v>10</v>
      </c>
      <c r="H60" s="36">
        <v>4</v>
      </c>
      <c r="I60" s="47">
        <v>6</v>
      </c>
      <c r="J60" s="6">
        <f t="shared" si="0"/>
        <v>55</v>
      </c>
      <c r="K60" s="34">
        <v>18</v>
      </c>
      <c r="L60" s="45">
        <v>10</v>
      </c>
      <c r="M60" s="34">
        <v>4</v>
      </c>
      <c r="N60" s="34">
        <v>12</v>
      </c>
      <c r="O60" s="34">
        <v>6</v>
      </c>
      <c r="P60" s="47">
        <v>6</v>
      </c>
      <c r="Q60" s="6">
        <f t="shared" si="1"/>
        <v>56</v>
      </c>
      <c r="R60" s="9">
        <f t="shared" si="2"/>
        <v>56</v>
      </c>
      <c r="S60" s="39">
        <v>10</v>
      </c>
      <c r="T60" s="39">
        <v>6</v>
      </c>
      <c r="U60" s="45">
        <v>16</v>
      </c>
      <c r="V60" s="7">
        <f t="shared" si="3"/>
        <v>32</v>
      </c>
      <c r="W60" s="8">
        <f t="shared" si="4"/>
        <v>88</v>
      </c>
    </row>
    <row r="61" spans="1:23" ht="20.149999999999999" customHeight="1" thickBot="1" x14ac:dyDescent="0.4">
      <c r="A61" s="41">
        <v>46</v>
      </c>
      <c r="B61" s="29" t="s">
        <v>142</v>
      </c>
      <c r="C61" s="29" t="s">
        <v>143</v>
      </c>
      <c r="D61" s="31">
        <v>20</v>
      </c>
      <c r="E61" s="43">
        <v>10</v>
      </c>
      <c r="F61" s="33">
        <v>5</v>
      </c>
      <c r="G61" s="36">
        <v>10</v>
      </c>
      <c r="H61" s="36">
        <v>4</v>
      </c>
      <c r="I61" s="47">
        <v>6</v>
      </c>
      <c r="J61" s="6">
        <f t="shared" si="0"/>
        <v>55</v>
      </c>
      <c r="K61" s="34">
        <v>20</v>
      </c>
      <c r="L61" s="45">
        <v>10</v>
      </c>
      <c r="M61" s="34">
        <v>6</v>
      </c>
      <c r="N61" s="34">
        <v>12</v>
      </c>
      <c r="O61" s="34">
        <v>6</v>
      </c>
      <c r="P61" s="47">
        <v>6</v>
      </c>
      <c r="Q61" s="6">
        <f t="shared" si="1"/>
        <v>60</v>
      </c>
      <c r="R61" s="9">
        <f t="shared" si="2"/>
        <v>58</v>
      </c>
      <c r="S61" s="39">
        <v>10</v>
      </c>
      <c r="T61" s="39">
        <v>6</v>
      </c>
      <c r="U61" s="45">
        <v>16</v>
      </c>
      <c r="V61" s="7">
        <f t="shared" si="3"/>
        <v>32</v>
      </c>
      <c r="W61" s="8">
        <f t="shared" si="4"/>
        <v>90</v>
      </c>
    </row>
    <row r="62" spans="1:23" ht="20.149999999999999" customHeight="1" thickBot="1" x14ac:dyDescent="0.4">
      <c r="A62" s="41">
        <v>47</v>
      </c>
      <c r="B62" s="29" t="s">
        <v>144</v>
      </c>
      <c r="C62" s="29" t="s">
        <v>145</v>
      </c>
      <c r="D62" s="31">
        <v>20</v>
      </c>
      <c r="E62" s="43">
        <v>10</v>
      </c>
      <c r="F62" s="33">
        <v>6</v>
      </c>
      <c r="G62" s="36">
        <v>12</v>
      </c>
      <c r="H62" s="36">
        <v>6</v>
      </c>
      <c r="I62" s="47">
        <v>6</v>
      </c>
      <c r="J62" s="6">
        <f t="shared" si="0"/>
        <v>60</v>
      </c>
      <c r="K62" s="34">
        <v>20</v>
      </c>
      <c r="L62" s="45">
        <v>10</v>
      </c>
      <c r="M62" s="34">
        <v>6</v>
      </c>
      <c r="N62" s="34">
        <v>12</v>
      </c>
      <c r="O62" s="34">
        <v>6</v>
      </c>
      <c r="P62" s="47">
        <v>3</v>
      </c>
      <c r="Q62" s="6">
        <f t="shared" si="1"/>
        <v>57</v>
      </c>
      <c r="R62" s="9">
        <f t="shared" si="2"/>
        <v>59</v>
      </c>
      <c r="S62" s="39">
        <v>10</v>
      </c>
      <c r="T62" s="39">
        <v>6</v>
      </c>
      <c r="U62" s="45">
        <v>16</v>
      </c>
      <c r="V62" s="7">
        <f t="shared" si="3"/>
        <v>32</v>
      </c>
      <c r="W62" s="8">
        <f t="shared" si="4"/>
        <v>91</v>
      </c>
    </row>
    <row r="63" spans="1:23" ht="20.149999999999999" customHeight="1" thickBot="1" x14ac:dyDescent="0.4">
      <c r="A63" s="41">
        <v>48</v>
      </c>
      <c r="B63" s="29" t="s">
        <v>146</v>
      </c>
      <c r="C63" s="29" t="s">
        <v>147</v>
      </c>
      <c r="D63" s="31">
        <v>20</v>
      </c>
      <c r="E63" s="43">
        <v>10</v>
      </c>
      <c r="F63" s="33">
        <v>5</v>
      </c>
      <c r="G63" s="36">
        <v>12</v>
      </c>
      <c r="H63" s="36">
        <v>6</v>
      </c>
      <c r="I63" s="47">
        <v>6</v>
      </c>
      <c r="J63" s="6">
        <f t="shared" si="0"/>
        <v>59</v>
      </c>
      <c r="K63" s="34">
        <v>18</v>
      </c>
      <c r="L63" s="45">
        <v>10</v>
      </c>
      <c r="M63" s="34">
        <v>4</v>
      </c>
      <c r="N63" s="34">
        <v>12</v>
      </c>
      <c r="O63" s="34">
        <v>6</v>
      </c>
      <c r="P63" s="47">
        <v>6</v>
      </c>
      <c r="Q63" s="6">
        <f t="shared" si="1"/>
        <v>56</v>
      </c>
      <c r="R63" s="9">
        <f t="shared" si="2"/>
        <v>58</v>
      </c>
      <c r="S63" s="39">
        <v>10</v>
      </c>
      <c r="T63" s="39">
        <v>8</v>
      </c>
      <c r="U63" s="45">
        <v>16</v>
      </c>
      <c r="V63" s="7">
        <f t="shared" si="3"/>
        <v>34</v>
      </c>
      <c r="W63" s="8">
        <f t="shared" si="4"/>
        <v>92</v>
      </c>
    </row>
    <row r="64" spans="1:23" ht="20.149999999999999" customHeight="1" thickBot="1" x14ac:dyDescent="0.4">
      <c r="A64" s="41">
        <v>49</v>
      </c>
      <c r="B64" s="29" t="s">
        <v>148</v>
      </c>
      <c r="C64" s="29" t="s">
        <v>149</v>
      </c>
      <c r="D64" s="31">
        <v>14</v>
      </c>
      <c r="E64" s="43">
        <v>7</v>
      </c>
      <c r="F64" s="33">
        <v>5</v>
      </c>
      <c r="G64" s="36">
        <v>10</v>
      </c>
      <c r="H64" s="36">
        <v>4</v>
      </c>
      <c r="I64" s="47">
        <v>4</v>
      </c>
      <c r="J64" s="6">
        <f t="shared" si="0"/>
        <v>44</v>
      </c>
      <c r="K64" s="34">
        <v>18</v>
      </c>
      <c r="L64" s="45">
        <v>10</v>
      </c>
      <c r="M64" s="34">
        <v>4</v>
      </c>
      <c r="N64" s="34">
        <v>12</v>
      </c>
      <c r="O64" s="34">
        <v>6</v>
      </c>
      <c r="P64" s="47">
        <v>4</v>
      </c>
      <c r="Q64" s="6">
        <f t="shared" si="1"/>
        <v>54</v>
      </c>
      <c r="R64" s="9">
        <f t="shared" si="2"/>
        <v>49</v>
      </c>
      <c r="S64" s="39">
        <v>10</v>
      </c>
      <c r="T64" s="39">
        <v>8</v>
      </c>
      <c r="U64" s="45">
        <v>16</v>
      </c>
      <c r="V64" s="7">
        <f t="shared" si="3"/>
        <v>34</v>
      </c>
      <c r="W64" s="8">
        <f t="shared" si="4"/>
        <v>83</v>
      </c>
    </row>
    <row r="65" spans="1:23" ht="20.149999999999999" customHeight="1" thickBot="1" x14ac:dyDescent="0.4">
      <c r="A65" s="41">
        <v>50</v>
      </c>
      <c r="B65" s="29" t="s">
        <v>150</v>
      </c>
      <c r="C65" s="29" t="s">
        <v>151</v>
      </c>
      <c r="D65" s="31">
        <v>20</v>
      </c>
      <c r="E65" s="43">
        <v>10</v>
      </c>
      <c r="F65" s="33">
        <v>5</v>
      </c>
      <c r="G65" s="36">
        <v>10</v>
      </c>
      <c r="H65" s="36">
        <v>4</v>
      </c>
      <c r="I65" s="47">
        <v>6</v>
      </c>
      <c r="J65" s="6">
        <f t="shared" si="0"/>
        <v>55</v>
      </c>
      <c r="K65" s="34">
        <v>18</v>
      </c>
      <c r="L65" s="45">
        <v>10</v>
      </c>
      <c r="M65" s="34">
        <v>4</v>
      </c>
      <c r="N65" s="34">
        <v>12</v>
      </c>
      <c r="O65" s="34">
        <v>6</v>
      </c>
      <c r="P65" s="47">
        <v>6</v>
      </c>
      <c r="Q65" s="6">
        <f t="shared" si="1"/>
        <v>56</v>
      </c>
      <c r="R65" s="9">
        <f t="shared" si="2"/>
        <v>56</v>
      </c>
      <c r="S65" s="39">
        <v>10</v>
      </c>
      <c r="T65" s="39">
        <v>4</v>
      </c>
      <c r="U65" s="45">
        <v>16</v>
      </c>
      <c r="V65" s="7">
        <f t="shared" si="3"/>
        <v>30</v>
      </c>
      <c r="W65" s="8">
        <f t="shared" si="4"/>
        <v>86</v>
      </c>
    </row>
    <row r="66" spans="1:23" ht="20.149999999999999" customHeight="1" thickBot="1" x14ac:dyDescent="0.4">
      <c r="A66" s="41">
        <v>51</v>
      </c>
      <c r="B66" s="29" t="s">
        <v>152</v>
      </c>
      <c r="C66" s="29" t="s">
        <v>153</v>
      </c>
      <c r="D66" s="31">
        <v>20</v>
      </c>
      <c r="E66" s="43">
        <v>10</v>
      </c>
      <c r="F66" s="33">
        <v>6</v>
      </c>
      <c r="G66" s="36">
        <v>12</v>
      </c>
      <c r="H66" s="36">
        <v>6</v>
      </c>
      <c r="I66" s="47">
        <v>6</v>
      </c>
      <c r="J66" s="6">
        <f t="shared" si="0"/>
        <v>60</v>
      </c>
      <c r="K66" s="34">
        <v>20</v>
      </c>
      <c r="L66" s="45">
        <v>10</v>
      </c>
      <c r="M66" s="34">
        <v>6</v>
      </c>
      <c r="N66" s="34">
        <v>12</v>
      </c>
      <c r="O66" s="34">
        <v>6</v>
      </c>
      <c r="P66" s="47">
        <v>6</v>
      </c>
      <c r="Q66" s="6">
        <f t="shared" si="1"/>
        <v>60</v>
      </c>
      <c r="R66" s="9">
        <f t="shared" si="2"/>
        <v>60</v>
      </c>
      <c r="S66" s="39">
        <v>10</v>
      </c>
      <c r="T66" s="39">
        <v>6</v>
      </c>
      <c r="U66" s="45">
        <v>16</v>
      </c>
      <c r="V66" s="7">
        <f t="shared" si="3"/>
        <v>32</v>
      </c>
      <c r="W66" s="8">
        <f t="shared" si="4"/>
        <v>92</v>
      </c>
    </row>
    <row r="67" spans="1:23" ht="20.149999999999999" customHeight="1" thickBot="1" x14ac:dyDescent="0.4">
      <c r="A67" s="41">
        <v>52</v>
      </c>
      <c r="B67" s="29" t="s">
        <v>154</v>
      </c>
      <c r="C67" s="29" t="s">
        <v>155</v>
      </c>
      <c r="D67" s="31">
        <v>20</v>
      </c>
      <c r="E67" s="43">
        <v>10</v>
      </c>
      <c r="F67" s="33">
        <v>5</v>
      </c>
      <c r="G67" s="36">
        <v>12</v>
      </c>
      <c r="H67" s="36">
        <v>6</v>
      </c>
      <c r="I67" s="47">
        <v>6</v>
      </c>
      <c r="J67" s="6">
        <f t="shared" si="0"/>
        <v>59</v>
      </c>
      <c r="K67" s="34">
        <v>18</v>
      </c>
      <c r="L67" s="45">
        <v>10</v>
      </c>
      <c r="M67" s="34">
        <v>6</v>
      </c>
      <c r="N67" s="34">
        <v>12</v>
      </c>
      <c r="O67" s="34">
        <v>6</v>
      </c>
      <c r="P67" s="47">
        <v>4</v>
      </c>
      <c r="Q67" s="6">
        <f t="shared" si="1"/>
        <v>56</v>
      </c>
      <c r="R67" s="9">
        <f t="shared" si="2"/>
        <v>58</v>
      </c>
      <c r="S67" s="39">
        <v>10</v>
      </c>
      <c r="T67" s="39">
        <v>2</v>
      </c>
      <c r="U67" s="45">
        <v>16</v>
      </c>
      <c r="V67" s="7">
        <f t="shared" si="3"/>
        <v>28</v>
      </c>
      <c r="W67" s="8">
        <f t="shared" si="4"/>
        <v>86</v>
      </c>
    </row>
    <row r="68" spans="1:23" ht="20.149999999999999" customHeight="1" thickBot="1" x14ac:dyDescent="0.4">
      <c r="A68" s="41">
        <v>53</v>
      </c>
      <c r="B68" s="29" t="s">
        <v>156</v>
      </c>
      <c r="C68" s="29" t="s">
        <v>157</v>
      </c>
      <c r="D68" s="31">
        <v>20</v>
      </c>
      <c r="E68" s="43">
        <v>10</v>
      </c>
      <c r="F68" s="33">
        <v>6</v>
      </c>
      <c r="G68" s="36">
        <v>12</v>
      </c>
      <c r="H68" s="36">
        <v>6</v>
      </c>
      <c r="I68" s="47">
        <v>6</v>
      </c>
      <c r="J68" s="6">
        <f t="shared" si="0"/>
        <v>60</v>
      </c>
      <c r="K68" s="34">
        <v>12</v>
      </c>
      <c r="L68" s="45">
        <v>10</v>
      </c>
      <c r="M68" s="34">
        <v>6</v>
      </c>
      <c r="N68" s="34">
        <v>10</v>
      </c>
      <c r="O68" s="34">
        <v>6</v>
      </c>
      <c r="P68" s="47">
        <v>3</v>
      </c>
      <c r="Q68" s="6">
        <f t="shared" si="1"/>
        <v>47</v>
      </c>
      <c r="R68" s="9">
        <f t="shared" si="2"/>
        <v>54</v>
      </c>
      <c r="S68" s="39">
        <v>10</v>
      </c>
      <c r="T68" s="39">
        <v>8</v>
      </c>
      <c r="U68" s="45">
        <v>16</v>
      </c>
      <c r="V68" s="7">
        <f t="shared" si="3"/>
        <v>34</v>
      </c>
      <c r="W68" s="8">
        <f t="shared" si="4"/>
        <v>88</v>
      </c>
    </row>
    <row r="69" spans="1:23" ht="20.149999999999999" customHeight="1" thickBot="1" x14ac:dyDescent="0.4">
      <c r="A69" s="41">
        <v>54</v>
      </c>
      <c r="B69" s="29" t="s">
        <v>158</v>
      </c>
      <c r="C69" s="29" t="s">
        <v>159</v>
      </c>
      <c r="D69" s="31">
        <v>20</v>
      </c>
      <c r="E69" s="43">
        <v>10</v>
      </c>
      <c r="F69" s="33">
        <v>5</v>
      </c>
      <c r="G69" s="36">
        <v>10</v>
      </c>
      <c r="H69" s="36">
        <v>4</v>
      </c>
      <c r="I69" s="47">
        <v>6</v>
      </c>
      <c r="J69" s="6">
        <f t="shared" si="0"/>
        <v>55</v>
      </c>
      <c r="K69" s="34">
        <v>18</v>
      </c>
      <c r="L69" s="45">
        <v>10</v>
      </c>
      <c r="M69" s="34">
        <v>6</v>
      </c>
      <c r="N69" s="34">
        <v>12</v>
      </c>
      <c r="O69" s="34">
        <v>6</v>
      </c>
      <c r="P69" s="47">
        <v>4</v>
      </c>
      <c r="Q69" s="6">
        <f t="shared" si="1"/>
        <v>56</v>
      </c>
      <c r="R69" s="9">
        <f t="shared" si="2"/>
        <v>56</v>
      </c>
      <c r="S69" s="39">
        <v>10</v>
      </c>
      <c r="T69" s="39">
        <v>8</v>
      </c>
      <c r="U69" s="45">
        <v>16</v>
      </c>
      <c r="V69" s="7">
        <f t="shared" si="3"/>
        <v>34</v>
      </c>
      <c r="W69" s="8">
        <f t="shared" si="4"/>
        <v>90</v>
      </c>
    </row>
    <row r="70" spans="1:23" ht="20.149999999999999" customHeight="1" thickBot="1" x14ac:dyDescent="0.4">
      <c r="A70" s="41">
        <v>55</v>
      </c>
      <c r="B70" s="29" t="s">
        <v>160</v>
      </c>
      <c r="C70" s="29" t="s">
        <v>161</v>
      </c>
      <c r="D70" s="31">
        <v>20</v>
      </c>
      <c r="E70" s="43">
        <v>10</v>
      </c>
      <c r="F70" s="33">
        <v>5</v>
      </c>
      <c r="G70" s="36">
        <v>10</v>
      </c>
      <c r="H70" s="36">
        <v>4</v>
      </c>
      <c r="I70" s="47">
        <v>6</v>
      </c>
      <c r="J70" s="6">
        <f t="shared" si="0"/>
        <v>55</v>
      </c>
      <c r="K70" s="34">
        <v>18</v>
      </c>
      <c r="L70" s="45">
        <v>10</v>
      </c>
      <c r="M70" s="34">
        <v>4</v>
      </c>
      <c r="N70" s="34">
        <v>12</v>
      </c>
      <c r="O70" s="34">
        <v>6</v>
      </c>
      <c r="P70" s="47">
        <v>4</v>
      </c>
      <c r="Q70" s="6">
        <f t="shared" si="1"/>
        <v>54</v>
      </c>
      <c r="R70" s="9">
        <f t="shared" si="2"/>
        <v>55</v>
      </c>
      <c r="S70" s="39">
        <v>5</v>
      </c>
      <c r="T70" s="39">
        <v>4</v>
      </c>
      <c r="U70" s="45">
        <v>16</v>
      </c>
      <c r="V70" s="7">
        <f t="shared" si="3"/>
        <v>25</v>
      </c>
      <c r="W70" s="8">
        <f t="shared" si="4"/>
        <v>80</v>
      </c>
    </row>
    <row r="71" spans="1:23" ht="20.149999999999999" customHeight="1" thickBot="1" x14ac:dyDescent="0.4">
      <c r="A71" s="41">
        <v>56</v>
      </c>
      <c r="B71" s="46" t="s">
        <v>162</v>
      </c>
      <c r="C71" s="46" t="s">
        <v>163</v>
      </c>
      <c r="D71" s="31">
        <v>20</v>
      </c>
      <c r="E71" s="43">
        <v>10</v>
      </c>
      <c r="F71" s="33">
        <v>5</v>
      </c>
      <c r="G71" s="47">
        <v>12</v>
      </c>
      <c r="H71" s="47">
        <v>6</v>
      </c>
      <c r="I71" s="47">
        <v>6</v>
      </c>
      <c r="J71" s="6">
        <f t="shared" si="0"/>
        <v>59</v>
      </c>
      <c r="K71" s="34">
        <v>18</v>
      </c>
      <c r="L71" s="45">
        <v>10</v>
      </c>
      <c r="M71" s="34">
        <v>6</v>
      </c>
      <c r="N71" s="34">
        <v>12</v>
      </c>
      <c r="O71" s="34">
        <v>6</v>
      </c>
      <c r="P71" s="47">
        <v>4</v>
      </c>
      <c r="Q71" s="6">
        <f t="shared" si="1"/>
        <v>56</v>
      </c>
      <c r="R71" s="9">
        <f t="shared" si="2"/>
        <v>58</v>
      </c>
      <c r="S71" s="39">
        <v>10</v>
      </c>
      <c r="T71" s="39">
        <v>8</v>
      </c>
      <c r="U71" s="45">
        <v>18</v>
      </c>
      <c r="V71" s="7">
        <f t="shared" si="3"/>
        <v>36</v>
      </c>
      <c r="W71" s="8">
        <f t="shared" si="4"/>
        <v>94</v>
      </c>
    </row>
    <row r="72" spans="1:23" ht="20.149999999999999" customHeight="1" thickBot="1" x14ac:dyDescent="0.4">
      <c r="A72" s="41">
        <v>57</v>
      </c>
      <c r="B72" s="46" t="s">
        <v>164</v>
      </c>
      <c r="C72" s="46" t="s">
        <v>165</v>
      </c>
      <c r="D72" s="31">
        <v>20</v>
      </c>
      <c r="E72" s="43">
        <v>10</v>
      </c>
      <c r="F72" s="33">
        <v>5</v>
      </c>
      <c r="G72" s="47">
        <v>10</v>
      </c>
      <c r="H72" s="47">
        <v>5</v>
      </c>
      <c r="I72" s="47">
        <v>6</v>
      </c>
      <c r="J72" s="6">
        <f t="shared" si="0"/>
        <v>56</v>
      </c>
      <c r="K72" s="34">
        <v>18</v>
      </c>
      <c r="L72" s="45">
        <v>10</v>
      </c>
      <c r="M72" s="34">
        <v>6</v>
      </c>
      <c r="N72" s="34">
        <v>12</v>
      </c>
      <c r="O72" s="34">
        <v>6</v>
      </c>
      <c r="P72" s="47">
        <v>3</v>
      </c>
      <c r="Q72" s="6">
        <f t="shared" si="1"/>
        <v>55</v>
      </c>
      <c r="R72" s="9">
        <f t="shared" si="2"/>
        <v>56</v>
      </c>
      <c r="S72" s="39">
        <v>10</v>
      </c>
      <c r="T72" s="34">
        <v>10</v>
      </c>
      <c r="U72" s="45">
        <v>18</v>
      </c>
      <c r="V72" s="7">
        <f t="shared" si="3"/>
        <v>38</v>
      </c>
      <c r="W72" s="8">
        <f t="shared" si="4"/>
        <v>94</v>
      </c>
    </row>
    <row r="73" spans="1:23" ht="20.149999999999999" customHeight="1" thickBot="1" x14ac:dyDescent="0.4">
      <c r="A73" s="41">
        <v>58</v>
      </c>
      <c r="B73" s="46" t="s">
        <v>166</v>
      </c>
      <c r="C73" s="46" t="s">
        <v>167</v>
      </c>
      <c r="D73" s="31">
        <v>14</v>
      </c>
      <c r="E73" s="46">
        <v>7</v>
      </c>
      <c r="F73" s="33">
        <v>5</v>
      </c>
      <c r="G73" s="47">
        <v>12</v>
      </c>
      <c r="H73" s="47">
        <v>6</v>
      </c>
      <c r="I73" s="47">
        <v>4</v>
      </c>
      <c r="J73" s="6">
        <f t="shared" si="0"/>
        <v>48</v>
      </c>
      <c r="K73" s="34">
        <v>20</v>
      </c>
      <c r="L73" s="43">
        <v>10</v>
      </c>
      <c r="M73" s="34">
        <v>6</v>
      </c>
      <c r="N73" s="34">
        <v>12</v>
      </c>
      <c r="O73" s="34">
        <v>6</v>
      </c>
      <c r="P73" s="28">
        <v>6</v>
      </c>
      <c r="Q73" s="6">
        <f t="shared" si="1"/>
        <v>60</v>
      </c>
      <c r="R73" s="9">
        <f t="shared" si="2"/>
        <v>54</v>
      </c>
      <c r="S73" s="39">
        <v>10</v>
      </c>
      <c r="T73" s="47">
        <v>8</v>
      </c>
      <c r="U73" s="45">
        <v>18</v>
      </c>
      <c r="V73" s="7">
        <f t="shared" si="3"/>
        <v>36</v>
      </c>
      <c r="W73" s="8">
        <f t="shared" si="4"/>
        <v>90</v>
      </c>
    </row>
    <row r="74" spans="1:23" ht="20.149999999999999" customHeight="1" thickBot="1" x14ac:dyDescent="0.4">
      <c r="A74" s="41">
        <v>59</v>
      </c>
      <c r="B74" s="46" t="s">
        <v>168</v>
      </c>
      <c r="C74" s="46" t="s">
        <v>169</v>
      </c>
      <c r="D74" s="31">
        <v>14</v>
      </c>
      <c r="E74" s="46">
        <v>7</v>
      </c>
      <c r="F74" s="33">
        <v>5</v>
      </c>
      <c r="G74" s="47">
        <v>12</v>
      </c>
      <c r="H74" s="47">
        <v>6</v>
      </c>
      <c r="I74" s="47">
        <v>4</v>
      </c>
      <c r="J74" s="6">
        <f t="shared" si="0"/>
        <v>48</v>
      </c>
      <c r="K74" s="34">
        <v>20</v>
      </c>
      <c r="L74" s="43">
        <v>10</v>
      </c>
      <c r="M74" s="34">
        <v>5</v>
      </c>
      <c r="N74" s="34">
        <v>12</v>
      </c>
      <c r="O74" s="34">
        <v>6</v>
      </c>
      <c r="P74" s="28">
        <v>6</v>
      </c>
      <c r="Q74" s="6">
        <f t="shared" si="1"/>
        <v>59</v>
      </c>
      <c r="R74" s="9">
        <f t="shared" si="2"/>
        <v>54</v>
      </c>
      <c r="S74" s="5">
        <v>10</v>
      </c>
      <c r="T74" s="47">
        <v>10</v>
      </c>
      <c r="U74" s="45">
        <v>18</v>
      </c>
      <c r="V74" s="7">
        <f t="shared" si="3"/>
        <v>38</v>
      </c>
      <c r="W74" s="8">
        <f t="shared" si="4"/>
        <v>92</v>
      </c>
    </row>
    <row r="76" spans="1:23" ht="21" customHeight="1" x14ac:dyDescent="0.35">
      <c r="A76" s="66" t="s">
        <v>28</v>
      </c>
      <c r="B76" s="67"/>
      <c r="C76" s="68"/>
      <c r="D76" s="2">
        <v>20</v>
      </c>
      <c r="E76" s="2">
        <v>10</v>
      </c>
      <c r="F76" s="2">
        <v>6</v>
      </c>
      <c r="G76" s="2">
        <v>12</v>
      </c>
      <c r="H76" s="2">
        <v>6</v>
      </c>
      <c r="I76" s="2">
        <v>6</v>
      </c>
      <c r="J76" s="11"/>
      <c r="K76" s="2">
        <v>20</v>
      </c>
      <c r="L76" s="2">
        <v>10</v>
      </c>
      <c r="M76" s="2">
        <v>6</v>
      </c>
      <c r="N76" s="2">
        <v>12</v>
      </c>
      <c r="O76" s="2">
        <v>6</v>
      </c>
      <c r="P76" s="2">
        <v>6</v>
      </c>
      <c r="Q76" s="11"/>
      <c r="R76" s="11"/>
      <c r="S76" s="2">
        <v>10</v>
      </c>
      <c r="T76" s="2">
        <v>10</v>
      </c>
      <c r="U76" s="2">
        <v>20</v>
      </c>
      <c r="V76" s="11"/>
      <c r="W76" s="11"/>
    </row>
    <row r="77" spans="1:23" ht="21" customHeight="1" x14ac:dyDescent="0.35">
      <c r="A77" s="66" t="s">
        <v>29</v>
      </c>
      <c r="B77" s="67"/>
      <c r="C77" s="68"/>
      <c r="D77" s="2">
        <f>D76*0.6</f>
        <v>12</v>
      </c>
      <c r="E77" s="2">
        <f t="shared" ref="E77:I77" si="5">E76*0.6</f>
        <v>6</v>
      </c>
      <c r="F77" s="2">
        <f t="shared" si="5"/>
        <v>3.5999999999999996</v>
      </c>
      <c r="G77" s="2">
        <f t="shared" si="5"/>
        <v>7.1999999999999993</v>
      </c>
      <c r="H77" s="2">
        <f t="shared" si="5"/>
        <v>3.5999999999999996</v>
      </c>
      <c r="I77" s="2">
        <f t="shared" si="5"/>
        <v>3.5999999999999996</v>
      </c>
      <c r="J77" s="11"/>
      <c r="K77" s="2">
        <f t="shared" ref="K77:U77" si="6">K76*0.6</f>
        <v>12</v>
      </c>
      <c r="L77" s="2">
        <f t="shared" si="6"/>
        <v>6</v>
      </c>
      <c r="M77" s="2">
        <f t="shared" si="6"/>
        <v>3.5999999999999996</v>
      </c>
      <c r="N77" s="2">
        <f t="shared" si="6"/>
        <v>7.1999999999999993</v>
      </c>
      <c r="O77" s="2">
        <f t="shared" si="6"/>
        <v>3.5999999999999996</v>
      </c>
      <c r="P77" s="2">
        <f t="shared" si="6"/>
        <v>3.5999999999999996</v>
      </c>
      <c r="Q77" s="11"/>
      <c r="R77" s="11"/>
      <c r="S77" s="2">
        <f t="shared" si="6"/>
        <v>6</v>
      </c>
      <c r="T77" s="2">
        <f t="shared" ref="T77" si="7">T76*0.6</f>
        <v>6</v>
      </c>
      <c r="U77" s="2">
        <f t="shared" si="6"/>
        <v>12</v>
      </c>
      <c r="V77" s="11"/>
      <c r="W77" s="11"/>
    </row>
    <row r="78" spans="1:23" ht="21" customHeight="1" x14ac:dyDescent="0.35">
      <c r="A78" s="66" t="s">
        <v>22</v>
      </c>
      <c r="B78" s="67"/>
      <c r="C78" s="68"/>
      <c r="D78" s="2">
        <v>62</v>
      </c>
      <c r="E78" s="2">
        <v>62</v>
      </c>
      <c r="F78" s="2">
        <v>62</v>
      </c>
      <c r="G78" s="2">
        <v>62</v>
      </c>
      <c r="H78" s="2">
        <v>62</v>
      </c>
      <c r="I78" s="2">
        <v>62</v>
      </c>
      <c r="J78" s="11"/>
      <c r="K78" s="2">
        <v>62</v>
      </c>
      <c r="L78" s="2">
        <v>62</v>
      </c>
      <c r="M78" s="2">
        <v>62</v>
      </c>
      <c r="N78" s="2">
        <v>62</v>
      </c>
      <c r="O78" s="2">
        <v>62</v>
      </c>
      <c r="P78" s="2">
        <v>62</v>
      </c>
      <c r="Q78" s="11"/>
      <c r="R78" s="11"/>
      <c r="S78" s="2">
        <v>62</v>
      </c>
      <c r="T78" s="2">
        <v>62</v>
      </c>
      <c r="U78" s="2">
        <v>62</v>
      </c>
      <c r="V78" s="11"/>
      <c r="W78" s="11"/>
    </row>
    <row r="79" spans="1:23" ht="21.75" customHeight="1" x14ac:dyDescent="0.35">
      <c r="A79" s="69" t="s">
        <v>31</v>
      </c>
      <c r="B79" s="69"/>
      <c r="C79" s="69"/>
      <c r="D79" s="2">
        <f t="shared" ref="D79:I79" si="8">COUNTIF(D16:D74,"&gt;="&amp;D77)</f>
        <v>59</v>
      </c>
      <c r="E79" s="2">
        <f t="shared" si="8"/>
        <v>58</v>
      </c>
      <c r="F79" s="2">
        <f t="shared" si="8"/>
        <v>59</v>
      </c>
      <c r="G79" s="2">
        <f t="shared" si="8"/>
        <v>59</v>
      </c>
      <c r="H79" s="2">
        <f t="shared" si="8"/>
        <v>59</v>
      </c>
      <c r="I79" s="2">
        <f t="shared" si="8"/>
        <v>59</v>
      </c>
      <c r="J79" s="10"/>
      <c r="K79" s="2">
        <f t="shared" ref="K79:P79" si="9">COUNTIF(K16:K74,"&gt;="&amp;K77)</f>
        <v>59</v>
      </c>
      <c r="L79" s="2">
        <f t="shared" si="9"/>
        <v>59</v>
      </c>
      <c r="M79" s="2">
        <f t="shared" si="9"/>
        <v>59</v>
      </c>
      <c r="N79" s="2">
        <f t="shared" si="9"/>
        <v>59</v>
      </c>
      <c r="O79" s="2">
        <f t="shared" si="9"/>
        <v>56</v>
      </c>
      <c r="P79" s="2">
        <f t="shared" si="9"/>
        <v>33</v>
      </c>
      <c r="Q79" s="10"/>
      <c r="R79" s="10"/>
      <c r="S79" s="2">
        <f>COUNTIF(S16:S74,"&gt;="&amp;S77)</f>
        <v>54</v>
      </c>
      <c r="T79" s="2">
        <f>COUNTIF(T16:T74,"&gt;="&amp;T77)</f>
        <v>42</v>
      </c>
      <c r="U79" s="2">
        <f>COUNTIF(U16:U74,"&gt;="&amp;U77)</f>
        <v>59</v>
      </c>
      <c r="V79" s="10"/>
      <c r="W79" s="10"/>
    </row>
    <row r="80" spans="1:23" ht="21.75" customHeight="1" x14ac:dyDescent="0.35">
      <c r="A80" s="70" t="s">
        <v>30</v>
      </c>
      <c r="B80" s="70"/>
      <c r="C80" s="70"/>
      <c r="D80" s="25">
        <f>D79/D78</f>
        <v>0.95161290322580649</v>
      </c>
      <c r="E80" s="25">
        <f t="shared" ref="E80:I80" si="10">E79/E78</f>
        <v>0.93548387096774188</v>
      </c>
      <c r="F80" s="25">
        <f t="shared" si="10"/>
        <v>0.95161290322580649</v>
      </c>
      <c r="G80" s="25">
        <f t="shared" si="10"/>
        <v>0.95161290322580649</v>
      </c>
      <c r="H80" s="25">
        <f t="shared" si="10"/>
        <v>0.95161290322580649</v>
      </c>
      <c r="I80" s="25">
        <f t="shared" si="10"/>
        <v>0.95161290322580649</v>
      </c>
      <c r="J80" s="26"/>
      <c r="K80" s="25">
        <f t="shared" ref="K80:P80" si="11">K79/K78</f>
        <v>0.95161290322580649</v>
      </c>
      <c r="L80" s="25">
        <f t="shared" si="11"/>
        <v>0.95161290322580649</v>
      </c>
      <c r="M80" s="25">
        <f t="shared" si="11"/>
        <v>0.95161290322580649</v>
      </c>
      <c r="N80" s="25">
        <f t="shared" si="11"/>
        <v>0.95161290322580649</v>
      </c>
      <c r="O80" s="25">
        <f t="shared" si="11"/>
        <v>0.90322580645161288</v>
      </c>
      <c r="P80" s="25">
        <f t="shared" si="11"/>
        <v>0.532258064516129</v>
      </c>
      <c r="Q80" s="26"/>
      <c r="R80" s="26"/>
      <c r="S80" s="25">
        <f t="shared" ref="S80:U80" si="12">S79/S78</f>
        <v>0.87096774193548387</v>
      </c>
      <c r="T80" s="25">
        <f t="shared" ref="T80" si="13">T79/T78</f>
        <v>0.67741935483870963</v>
      </c>
      <c r="U80" s="25">
        <f t="shared" si="12"/>
        <v>0.95161290322580649</v>
      </c>
      <c r="V80" s="10"/>
      <c r="W80" s="10"/>
    </row>
    <row r="81" spans="1:23" x14ac:dyDescent="0.35">
      <c r="A81" s="70" t="s">
        <v>41</v>
      </c>
      <c r="B81" s="70"/>
      <c r="C81" s="70"/>
      <c r="D81" s="24">
        <f t="shared" ref="D81:P81" si="14">IF(D80&gt;80%,3,IF(D80&gt;60%,2,1))</f>
        <v>3</v>
      </c>
      <c r="E81" s="24">
        <f t="shared" si="14"/>
        <v>3</v>
      </c>
      <c r="F81" s="24">
        <f>IF(F80&gt;=75%,3,1)</f>
        <v>3</v>
      </c>
      <c r="G81" s="24">
        <f t="shared" si="14"/>
        <v>3</v>
      </c>
      <c r="H81" s="24">
        <f t="shared" si="14"/>
        <v>3</v>
      </c>
      <c r="I81" s="24">
        <f t="shared" si="14"/>
        <v>3</v>
      </c>
      <c r="J81" s="10"/>
      <c r="K81" s="24">
        <f t="shared" si="14"/>
        <v>3</v>
      </c>
      <c r="L81" s="24">
        <f t="shared" si="14"/>
        <v>3</v>
      </c>
      <c r="M81" s="24">
        <f>IF(M80&gt;=75%,3,1)</f>
        <v>3</v>
      </c>
      <c r="N81" s="24">
        <f t="shared" si="14"/>
        <v>3</v>
      </c>
      <c r="O81" s="24">
        <f t="shared" si="14"/>
        <v>3</v>
      </c>
      <c r="P81" s="24">
        <f t="shared" si="14"/>
        <v>1</v>
      </c>
      <c r="Q81" s="24"/>
      <c r="R81" s="24"/>
      <c r="S81" s="24">
        <f>IF(S80&gt;80%,3,IF(S80&gt;60%,2,1))</f>
        <v>3</v>
      </c>
      <c r="T81" s="24">
        <f>IF(T80&gt;80%,3,IF(T80&gt;60%,2,1))</f>
        <v>2</v>
      </c>
      <c r="U81" s="24">
        <f t="shared" ref="U81" si="15">IF(U80&gt;80%,3,IF(U80&gt;60%,2,1))</f>
        <v>3</v>
      </c>
      <c r="V81" s="24"/>
      <c r="W81" s="24"/>
    </row>
    <row r="86" spans="1:23" ht="15" customHeight="1" x14ac:dyDescent="0.35">
      <c r="B86" s="64" t="s">
        <v>42</v>
      </c>
      <c r="C86" s="64"/>
      <c r="D86" s="65" t="s">
        <v>23</v>
      </c>
      <c r="E86" s="65"/>
      <c r="F86" s="65"/>
      <c r="G86" s="65"/>
      <c r="H86" s="65"/>
      <c r="I86" s="21">
        <v>1</v>
      </c>
    </row>
    <row r="87" spans="1:23" ht="15" customHeight="1" x14ac:dyDescent="0.35">
      <c r="B87" s="64"/>
      <c r="C87" s="64"/>
      <c r="D87" s="65" t="s">
        <v>24</v>
      </c>
      <c r="E87" s="65"/>
      <c r="F87" s="65"/>
      <c r="G87" s="65"/>
      <c r="H87" s="65"/>
      <c r="I87" s="21">
        <v>2</v>
      </c>
    </row>
    <row r="88" spans="1:23" ht="15" customHeight="1" x14ac:dyDescent="0.35">
      <c r="B88" s="64"/>
      <c r="C88" s="64"/>
      <c r="D88" s="65" t="s">
        <v>25</v>
      </c>
      <c r="E88" s="65"/>
      <c r="F88" s="65"/>
      <c r="G88" s="65"/>
      <c r="H88" s="65"/>
      <c r="I88" s="21">
        <v>3</v>
      </c>
    </row>
    <row r="89" spans="1:23" x14ac:dyDescent="0.35">
      <c r="B89" s="72"/>
      <c r="C89" s="72"/>
      <c r="D89" s="72"/>
      <c r="E89" s="72"/>
      <c r="F89" s="72"/>
      <c r="G89" s="72"/>
      <c r="H89" s="72"/>
      <c r="I89" s="72"/>
    </row>
    <row r="90" spans="1:23" ht="15" customHeight="1" x14ac:dyDescent="0.35">
      <c r="B90" s="64" t="s">
        <v>34</v>
      </c>
      <c r="C90" s="64"/>
      <c r="D90" s="65" t="s">
        <v>32</v>
      </c>
      <c r="E90" s="65"/>
      <c r="F90" s="65"/>
      <c r="G90" s="65"/>
      <c r="H90" s="65"/>
      <c r="I90" s="21">
        <v>1</v>
      </c>
    </row>
    <row r="91" spans="1:23" ht="15" x14ac:dyDescent="0.35">
      <c r="B91" s="64"/>
      <c r="C91" s="64"/>
      <c r="D91" s="65"/>
      <c r="E91" s="65"/>
      <c r="F91" s="65"/>
      <c r="G91" s="65"/>
      <c r="H91" s="65"/>
      <c r="I91" s="21"/>
    </row>
    <row r="92" spans="1:23" ht="15" customHeight="1" x14ac:dyDescent="0.35">
      <c r="B92" s="64"/>
      <c r="C92" s="64"/>
      <c r="D92" s="65" t="s">
        <v>33</v>
      </c>
      <c r="E92" s="65"/>
      <c r="F92" s="65"/>
      <c r="G92" s="65"/>
      <c r="H92" s="65"/>
      <c r="I92" s="21">
        <v>3</v>
      </c>
    </row>
  </sheetData>
  <mergeCells count="43">
    <mergeCell ref="D87:H87"/>
    <mergeCell ref="D88:H88"/>
    <mergeCell ref="B89:I89"/>
    <mergeCell ref="S14:T14"/>
    <mergeCell ref="V13:V14"/>
    <mergeCell ref="F15:I15"/>
    <mergeCell ref="M15:P15"/>
    <mergeCell ref="R13:R14"/>
    <mergeCell ref="S13:U13"/>
    <mergeCell ref="W13:W14"/>
    <mergeCell ref="D14:E14"/>
    <mergeCell ref="K14:L14"/>
    <mergeCell ref="B90:C92"/>
    <mergeCell ref="D90:H90"/>
    <mergeCell ref="D91:H91"/>
    <mergeCell ref="D92:H92"/>
    <mergeCell ref="A76:C76"/>
    <mergeCell ref="A77:C77"/>
    <mergeCell ref="A78:C78"/>
    <mergeCell ref="A79:C79"/>
    <mergeCell ref="A80:C80"/>
    <mergeCell ref="A81:C81"/>
    <mergeCell ref="B86:C88"/>
    <mergeCell ref="D86:H86"/>
    <mergeCell ref="A15:C15"/>
    <mergeCell ref="A13:A14"/>
    <mergeCell ref="B13:B14"/>
    <mergeCell ref="C13:C14"/>
    <mergeCell ref="D13:J13"/>
    <mergeCell ref="K13:Q13"/>
    <mergeCell ref="A12:W12"/>
    <mergeCell ref="A1:W1"/>
    <mergeCell ref="A2:W2"/>
    <mergeCell ref="A3:W3"/>
    <mergeCell ref="A4:M4"/>
    <mergeCell ref="N4:W4"/>
    <mergeCell ref="A5:G5"/>
    <mergeCell ref="N5:S5"/>
    <mergeCell ref="A7:W7"/>
    <mergeCell ref="A8:W8"/>
    <mergeCell ref="A9:W9"/>
    <mergeCell ref="A10:W10"/>
    <mergeCell ref="A11:W11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39" orientation="landscape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Attainment-Sec-A </vt:lpstr>
      <vt:lpstr>'Attainment-Sec-A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2025-01-24T16:35:01Z</dcterms:modified>
</cp:coreProperties>
</file>